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I870" i="1" l="1"/>
  <c r="J870" i="1" s="1"/>
  <c r="H869" i="1" s="1"/>
  <c r="I869" i="1"/>
  <c r="D866" i="1"/>
  <c r="D226" i="1"/>
  <c r="D201" i="1"/>
  <c r="D154" i="1"/>
  <c r="D105" i="1"/>
  <c r="D24" i="1"/>
  <c r="I7" i="1"/>
  <c r="F866" i="1" l="1"/>
  <c r="G866" i="1" s="1"/>
  <c r="F865" i="1"/>
  <c r="G865" i="1" s="1"/>
  <c r="F864" i="1"/>
  <c r="G864" i="1" s="1"/>
  <c r="F863" i="1"/>
  <c r="G863" i="1" s="1"/>
  <c r="F862" i="1"/>
  <c r="G862" i="1" s="1"/>
  <c r="F861" i="1"/>
  <c r="G861" i="1" s="1"/>
  <c r="F860" i="1"/>
  <c r="G860" i="1" s="1"/>
  <c r="F859" i="1"/>
  <c r="G859" i="1" s="1"/>
  <c r="F858" i="1"/>
  <c r="G858" i="1" s="1"/>
  <c r="F857" i="1"/>
  <c r="G857" i="1" s="1"/>
  <c r="F856" i="1"/>
  <c r="G856" i="1" s="1"/>
  <c r="F855" i="1"/>
  <c r="G855" i="1" s="1"/>
  <c r="F853" i="1"/>
  <c r="G853" i="1" s="1"/>
  <c r="F852" i="1"/>
  <c r="G852" i="1" s="1"/>
  <c r="F851" i="1"/>
  <c r="G851" i="1" s="1"/>
  <c r="F850" i="1"/>
  <c r="G850" i="1" s="1"/>
  <c r="F849" i="1"/>
  <c r="G849" i="1" s="1"/>
  <c r="F848" i="1"/>
  <c r="G848" i="1" s="1"/>
  <c r="F847" i="1"/>
  <c r="G847" i="1" s="1"/>
  <c r="F846" i="1"/>
  <c r="G846" i="1" s="1"/>
  <c r="F845" i="1"/>
  <c r="G845" i="1" s="1"/>
  <c r="F844" i="1"/>
  <c r="G844" i="1" s="1"/>
  <c r="F843" i="1"/>
  <c r="G843" i="1" s="1"/>
  <c r="F842" i="1"/>
  <c r="G842" i="1" s="1"/>
  <c r="F840" i="1"/>
  <c r="G840" i="1" s="1"/>
  <c r="F839" i="1"/>
  <c r="G839" i="1" s="1"/>
  <c r="F838" i="1"/>
  <c r="G838" i="1" s="1"/>
  <c r="F837" i="1"/>
  <c r="G837" i="1" s="1"/>
  <c r="F836" i="1"/>
  <c r="G836" i="1" s="1"/>
  <c r="F835" i="1"/>
  <c r="G835" i="1" s="1"/>
  <c r="F834" i="1"/>
  <c r="G834" i="1" s="1"/>
  <c r="F833" i="1"/>
  <c r="G833" i="1" s="1"/>
  <c r="F832" i="1"/>
  <c r="G832" i="1" s="1"/>
  <c r="F829" i="1"/>
  <c r="G829" i="1" s="1"/>
  <c r="F828" i="1"/>
  <c r="G828" i="1" s="1"/>
  <c r="F827" i="1"/>
  <c r="G827" i="1" s="1"/>
  <c r="F826" i="1"/>
  <c r="G826" i="1" s="1"/>
  <c r="F825" i="1"/>
  <c r="G825" i="1" s="1"/>
  <c r="F824" i="1"/>
  <c r="G824" i="1" s="1"/>
  <c r="F823" i="1"/>
  <c r="G823" i="1" s="1"/>
  <c r="F822" i="1"/>
  <c r="G822" i="1" s="1"/>
  <c r="F821" i="1"/>
  <c r="G821" i="1" s="1"/>
  <c r="F820" i="1"/>
  <c r="G820" i="1" s="1"/>
  <c r="F819" i="1"/>
  <c r="G819" i="1" s="1"/>
  <c r="F818" i="1"/>
  <c r="G818" i="1" s="1"/>
  <c r="F817" i="1"/>
  <c r="G817" i="1" s="1"/>
  <c r="F815" i="1"/>
  <c r="G815" i="1" s="1"/>
  <c r="F814" i="1"/>
  <c r="G814" i="1" s="1"/>
  <c r="F813" i="1"/>
  <c r="G813" i="1" s="1"/>
  <c r="F812" i="1"/>
  <c r="G812" i="1" s="1"/>
  <c r="F811" i="1"/>
  <c r="G811" i="1" s="1"/>
  <c r="F810" i="1"/>
  <c r="G810" i="1" s="1"/>
  <c r="F809" i="1"/>
  <c r="G809" i="1" s="1"/>
  <c r="F808" i="1"/>
  <c r="G808" i="1" s="1"/>
  <c r="F807" i="1"/>
  <c r="G807" i="1" s="1"/>
  <c r="F806" i="1"/>
  <c r="G806" i="1" s="1"/>
  <c r="F804" i="1"/>
  <c r="G804" i="1" s="1"/>
  <c r="F803" i="1"/>
  <c r="G803" i="1" s="1"/>
  <c r="F802" i="1"/>
  <c r="G802" i="1" s="1"/>
  <c r="F801" i="1"/>
  <c r="G801" i="1" s="1"/>
  <c r="F800" i="1"/>
  <c r="G800" i="1" s="1"/>
  <c r="F799" i="1"/>
  <c r="G799" i="1" s="1"/>
  <c r="F798" i="1"/>
  <c r="G798" i="1" s="1"/>
  <c r="F797" i="1"/>
  <c r="G797" i="1" s="1"/>
  <c r="F796" i="1"/>
  <c r="G796" i="1" s="1"/>
  <c r="F795" i="1"/>
  <c r="G795" i="1" s="1"/>
  <c r="F794" i="1"/>
  <c r="G794" i="1" s="1"/>
  <c r="F793" i="1"/>
  <c r="G793" i="1" s="1"/>
  <c r="F792" i="1"/>
  <c r="G792" i="1" s="1"/>
  <c r="F791" i="1"/>
  <c r="G791" i="1" s="1"/>
  <c r="F790" i="1"/>
  <c r="G790" i="1" s="1"/>
  <c r="F789" i="1"/>
  <c r="G789" i="1" s="1"/>
  <c r="F787" i="1"/>
  <c r="G787" i="1" s="1"/>
  <c r="F786" i="1"/>
  <c r="G786" i="1" s="1"/>
  <c r="F784" i="1"/>
  <c r="G784" i="1" s="1"/>
  <c r="F782" i="1"/>
  <c r="G782" i="1" s="1"/>
  <c r="F780" i="1"/>
  <c r="G780" i="1" s="1"/>
  <c r="F785" i="1"/>
  <c r="G785" i="1" s="1"/>
  <c r="F783" i="1"/>
  <c r="G783" i="1" s="1"/>
  <c r="F781" i="1"/>
  <c r="G781" i="1" s="1"/>
  <c r="F779" i="1"/>
  <c r="G779" i="1" s="1"/>
  <c r="F778" i="1"/>
  <c r="G778" i="1" s="1"/>
  <c r="F777" i="1"/>
  <c r="G777" i="1" s="1"/>
  <c r="F776" i="1"/>
  <c r="G776" i="1" s="1"/>
  <c r="F773" i="1"/>
  <c r="G773" i="1" s="1"/>
  <c r="F772" i="1"/>
  <c r="G772" i="1" s="1"/>
  <c r="F771" i="1"/>
  <c r="G771" i="1" s="1"/>
  <c r="F770" i="1"/>
  <c r="G770" i="1" s="1"/>
  <c r="F769" i="1"/>
  <c r="G769" i="1" s="1"/>
  <c r="F768" i="1"/>
  <c r="G768" i="1" s="1"/>
  <c r="F767" i="1"/>
  <c r="G767" i="1" s="1"/>
  <c r="F766" i="1"/>
  <c r="G766" i="1" s="1"/>
  <c r="F765" i="1"/>
  <c r="G765" i="1" s="1"/>
  <c r="F764" i="1"/>
  <c r="G764" i="1" s="1"/>
  <c r="F763" i="1"/>
  <c r="G763" i="1" s="1"/>
  <c r="F762" i="1"/>
  <c r="G762" i="1" s="1"/>
  <c r="F761" i="1"/>
  <c r="G761" i="1" s="1"/>
  <c r="F760" i="1"/>
  <c r="G760" i="1" s="1"/>
  <c r="F759" i="1"/>
  <c r="G759" i="1" s="1"/>
  <c r="F758" i="1"/>
  <c r="G758" i="1" s="1"/>
  <c r="F756" i="1"/>
  <c r="G756" i="1" s="1"/>
  <c r="F755" i="1"/>
  <c r="G755" i="1" s="1"/>
  <c r="F754" i="1"/>
  <c r="G754" i="1" s="1"/>
  <c r="F753" i="1"/>
  <c r="G753" i="1" s="1"/>
  <c r="F752" i="1"/>
  <c r="G752" i="1" s="1"/>
  <c r="F751" i="1"/>
  <c r="G751" i="1" s="1"/>
  <c r="F750" i="1"/>
  <c r="G750" i="1" s="1"/>
  <c r="F749" i="1"/>
  <c r="G749" i="1" s="1"/>
  <c r="F748" i="1"/>
  <c r="G748" i="1" s="1"/>
  <c r="F747" i="1"/>
  <c r="G747" i="1" s="1"/>
  <c r="F746" i="1"/>
  <c r="G746" i="1" s="1"/>
  <c r="F745" i="1"/>
  <c r="G745" i="1" s="1"/>
  <c r="F742" i="1"/>
  <c r="G742" i="1" s="1"/>
  <c r="F741" i="1"/>
  <c r="G741" i="1" s="1"/>
  <c r="F740" i="1"/>
  <c r="G740" i="1" s="1"/>
  <c r="F739" i="1"/>
  <c r="G739" i="1" s="1"/>
  <c r="F738" i="1"/>
  <c r="G738" i="1" s="1"/>
  <c r="F737" i="1"/>
  <c r="G737" i="1" s="1"/>
  <c r="F736" i="1"/>
  <c r="G736" i="1" s="1"/>
  <c r="F735" i="1"/>
  <c r="G735" i="1" s="1"/>
  <c r="F734" i="1"/>
  <c r="G734" i="1" s="1"/>
  <c r="F733" i="1"/>
  <c r="G733" i="1" s="1"/>
  <c r="F732" i="1"/>
  <c r="G732" i="1" s="1"/>
  <c r="F731" i="1"/>
  <c r="G731" i="1" s="1"/>
  <c r="F730" i="1"/>
  <c r="G730" i="1" s="1"/>
  <c r="F729" i="1"/>
  <c r="G729" i="1" s="1"/>
  <c r="F728" i="1"/>
  <c r="G728" i="1" s="1"/>
  <c r="F727" i="1"/>
  <c r="G727" i="1" s="1"/>
  <c r="F725" i="1"/>
  <c r="G725" i="1" s="1"/>
  <c r="F724" i="1"/>
  <c r="G724" i="1" s="1"/>
  <c r="F722" i="1"/>
  <c r="G722" i="1" s="1"/>
  <c r="F721" i="1"/>
  <c r="G721" i="1" s="1"/>
  <c r="F720" i="1"/>
  <c r="G720" i="1" s="1"/>
  <c r="F719" i="1"/>
  <c r="G719" i="1" s="1"/>
  <c r="F718" i="1"/>
  <c r="G718" i="1" s="1"/>
  <c r="F717" i="1"/>
  <c r="G717" i="1" s="1"/>
  <c r="F716" i="1"/>
  <c r="G716" i="1" s="1"/>
  <c r="F715" i="1"/>
  <c r="G715" i="1" s="1"/>
  <c r="F714" i="1"/>
  <c r="G714" i="1" s="1"/>
  <c r="F713" i="1"/>
  <c r="G713" i="1" s="1"/>
  <c r="F712" i="1"/>
  <c r="G712" i="1" s="1"/>
  <c r="F711" i="1"/>
  <c r="G711" i="1" s="1"/>
  <c r="F708" i="1"/>
  <c r="G708" i="1" s="1"/>
  <c r="F707" i="1"/>
  <c r="G707" i="1" s="1"/>
  <c r="F706" i="1"/>
  <c r="G706" i="1" s="1"/>
  <c r="F705" i="1"/>
  <c r="G705" i="1" s="1"/>
  <c r="F704" i="1"/>
  <c r="G704" i="1" s="1"/>
  <c r="F703" i="1"/>
  <c r="G703" i="1" s="1"/>
  <c r="F702" i="1"/>
  <c r="G702" i="1" s="1"/>
  <c r="F701" i="1"/>
  <c r="G701" i="1" s="1"/>
  <c r="F699" i="1"/>
  <c r="G699" i="1" s="1"/>
  <c r="F698" i="1"/>
  <c r="G698" i="1" s="1"/>
  <c r="F697" i="1"/>
  <c r="G697" i="1" s="1"/>
  <c r="F696" i="1"/>
  <c r="G696" i="1" s="1"/>
  <c r="F695" i="1"/>
  <c r="G695" i="1" s="1"/>
  <c r="F694" i="1"/>
  <c r="G694" i="1" s="1"/>
  <c r="F693" i="1"/>
  <c r="G693" i="1" s="1"/>
  <c r="F692" i="1"/>
  <c r="G692" i="1" s="1"/>
  <c r="F691" i="1"/>
  <c r="G691" i="1" s="1"/>
  <c r="F690" i="1"/>
  <c r="G690" i="1" s="1"/>
  <c r="F689" i="1"/>
  <c r="G689" i="1" s="1"/>
  <c r="F688" i="1"/>
  <c r="G688" i="1" s="1"/>
  <c r="F686" i="1"/>
  <c r="G686" i="1" s="1"/>
  <c r="F684" i="1"/>
  <c r="G684" i="1" s="1"/>
  <c r="F679" i="1"/>
  <c r="G679" i="1" s="1"/>
  <c r="F677" i="1"/>
  <c r="G677" i="1" s="1"/>
  <c r="F674" i="1"/>
  <c r="G674" i="1" s="1"/>
  <c r="F673" i="1"/>
  <c r="G673" i="1" s="1"/>
  <c r="F672" i="1"/>
  <c r="G672" i="1" s="1"/>
  <c r="F671" i="1"/>
  <c r="G671" i="1" s="1"/>
  <c r="F670" i="1"/>
  <c r="G670" i="1" s="1"/>
  <c r="F669" i="1"/>
  <c r="G669" i="1" s="1"/>
  <c r="F668" i="1"/>
  <c r="G668" i="1" s="1"/>
  <c r="F667" i="1"/>
  <c r="G667" i="1" s="1"/>
  <c r="F666" i="1"/>
  <c r="G666" i="1" s="1"/>
  <c r="F665" i="1"/>
  <c r="G665" i="1" s="1"/>
  <c r="F664" i="1"/>
  <c r="G664" i="1" s="1"/>
  <c r="F661" i="1"/>
  <c r="G661" i="1" s="1"/>
  <c r="F660" i="1"/>
  <c r="G660" i="1" s="1"/>
  <c r="F659" i="1"/>
  <c r="G659" i="1" s="1"/>
  <c r="F658" i="1"/>
  <c r="G658" i="1" s="1"/>
  <c r="F657" i="1"/>
  <c r="G657" i="1" s="1"/>
  <c r="F655" i="1"/>
  <c r="G655" i="1" s="1"/>
  <c r="F654" i="1"/>
  <c r="G654" i="1" s="1"/>
  <c r="F653" i="1"/>
  <c r="G653" i="1" s="1"/>
  <c r="F652" i="1"/>
  <c r="G652" i="1" s="1"/>
  <c r="F650" i="1"/>
  <c r="G650" i="1" s="1"/>
  <c r="F649" i="1"/>
  <c r="G649" i="1" s="1"/>
  <c r="F648" i="1"/>
  <c r="G648" i="1" s="1"/>
  <c r="F647" i="1"/>
  <c r="G647" i="1" s="1"/>
  <c r="F646" i="1"/>
  <c r="G646" i="1" s="1"/>
  <c r="F645" i="1"/>
  <c r="G645" i="1" s="1"/>
  <c r="F644" i="1"/>
  <c r="G644" i="1" s="1"/>
  <c r="F643" i="1"/>
  <c r="G643" i="1" s="1"/>
  <c r="F642" i="1"/>
  <c r="G642" i="1" s="1"/>
  <c r="F641" i="1"/>
  <c r="G641" i="1" s="1"/>
  <c r="F640" i="1"/>
  <c r="G640" i="1" s="1"/>
  <c r="F639" i="1"/>
  <c r="G639" i="1" s="1"/>
  <c r="F638" i="1"/>
  <c r="G638" i="1" s="1"/>
  <c r="F637" i="1"/>
  <c r="G637" i="1" s="1"/>
  <c r="F636" i="1"/>
  <c r="G636" i="1" s="1"/>
  <c r="F635" i="1"/>
  <c r="G635" i="1" s="1"/>
  <c r="F634" i="1"/>
  <c r="G634" i="1" s="1"/>
  <c r="F633" i="1"/>
  <c r="G633" i="1" s="1"/>
  <c r="F632" i="1"/>
  <c r="G632" i="1" s="1"/>
  <c r="F629" i="1"/>
  <c r="G629" i="1" s="1"/>
  <c r="F628" i="1"/>
  <c r="G628" i="1" s="1"/>
  <c r="F627" i="1"/>
  <c r="G627" i="1" s="1"/>
  <c r="F626" i="1"/>
  <c r="G626" i="1" s="1"/>
  <c r="F625" i="1"/>
  <c r="G625" i="1" s="1"/>
  <c r="F624" i="1"/>
  <c r="G624" i="1" s="1"/>
  <c r="F623" i="1"/>
  <c r="G623" i="1" s="1"/>
  <c r="F622" i="1"/>
  <c r="G622" i="1" s="1"/>
  <c r="F621" i="1"/>
  <c r="G621" i="1" s="1"/>
  <c r="F620" i="1"/>
  <c r="G620" i="1" s="1"/>
  <c r="F619" i="1"/>
  <c r="G619" i="1" s="1"/>
  <c r="F617" i="1"/>
  <c r="G617" i="1" s="1"/>
  <c r="F616" i="1"/>
  <c r="G616" i="1" s="1"/>
  <c r="F615" i="1"/>
  <c r="G615" i="1" s="1"/>
  <c r="F614" i="1"/>
  <c r="G614" i="1" s="1"/>
  <c r="F613" i="1"/>
  <c r="G613" i="1" s="1"/>
  <c r="F612" i="1"/>
  <c r="G612" i="1" s="1"/>
  <c r="F611" i="1"/>
  <c r="G611" i="1" s="1"/>
  <c r="F610" i="1"/>
  <c r="G610" i="1" s="1"/>
  <c r="F609" i="1"/>
  <c r="G609" i="1" s="1"/>
  <c r="F608" i="1"/>
  <c r="G608" i="1" s="1"/>
  <c r="F607" i="1"/>
  <c r="G607" i="1" s="1"/>
  <c r="F606" i="1"/>
  <c r="G606" i="1" s="1"/>
  <c r="F605" i="1"/>
  <c r="G605" i="1" s="1"/>
  <c r="F604" i="1"/>
  <c r="G604" i="1" s="1"/>
  <c r="F602" i="1"/>
  <c r="G602" i="1" s="1"/>
  <c r="F601" i="1"/>
  <c r="G601" i="1" s="1"/>
  <c r="F600" i="1"/>
  <c r="G600" i="1" s="1"/>
  <c r="F599" i="1"/>
  <c r="G599" i="1" s="1"/>
  <c r="F598" i="1"/>
  <c r="G598" i="1" s="1"/>
  <c r="F597" i="1"/>
  <c r="G597" i="1" s="1"/>
  <c r="F596" i="1"/>
  <c r="G596" i="1" s="1"/>
  <c r="F594" i="1"/>
  <c r="G594" i="1" s="1"/>
  <c r="F593" i="1"/>
  <c r="G593" i="1" s="1"/>
  <c r="F592" i="1"/>
  <c r="G592" i="1" s="1"/>
  <c r="F591" i="1"/>
  <c r="G591" i="1" s="1"/>
  <c r="F590" i="1"/>
  <c r="G590" i="1" s="1"/>
  <c r="F589" i="1"/>
  <c r="G589" i="1" s="1"/>
  <c r="F588" i="1"/>
  <c r="G588" i="1" s="1"/>
  <c r="F587" i="1"/>
  <c r="G587" i="1" s="1"/>
  <c r="F586" i="1"/>
  <c r="G586" i="1" s="1"/>
  <c r="F585" i="1"/>
  <c r="G585" i="1" s="1"/>
  <c r="F584" i="1"/>
  <c r="G584" i="1" s="1"/>
  <c r="F582" i="1"/>
  <c r="G582" i="1" s="1"/>
  <c r="F581" i="1"/>
  <c r="G581" i="1" s="1"/>
  <c r="F580" i="1"/>
  <c r="G580" i="1" s="1"/>
  <c r="F579" i="1"/>
  <c r="G579" i="1" s="1"/>
  <c r="F578" i="1"/>
  <c r="G578" i="1" s="1"/>
  <c r="F577" i="1"/>
  <c r="G577" i="1" s="1"/>
  <c r="F576" i="1"/>
  <c r="G576" i="1" s="1"/>
  <c r="F574" i="1"/>
  <c r="G574" i="1" s="1"/>
  <c r="F573" i="1"/>
  <c r="G573" i="1" s="1"/>
  <c r="F572" i="1"/>
  <c r="G572" i="1" s="1"/>
  <c r="F571" i="1"/>
  <c r="G571" i="1" s="1"/>
  <c r="F570" i="1"/>
  <c r="G570" i="1" s="1"/>
  <c r="F568" i="1"/>
  <c r="G568" i="1" s="1"/>
  <c r="F567" i="1"/>
  <c r="G567" i="1" s="1"/>
  <c r="F566" i="1"/>
  <c r="G566" i="1" s="1"/>
  <c r="F565" i="1"/>
  <c r="G565" i="1" s="1"/>
  <c r="F564" i="1"/>
  <c r="G564" i="1" s="1"/>
  <c r="F563" i="1"/>
  <c r="G563" i="1" s="1"/>
  <c r="F562" i="1"/>
  <c r="G562" i="1" s="1"/>
  <c r="F561" i="1"/>
  <c r="G561" i="1" s="1"/>
  <c r="F560" i="1"/>
  <c r="G560" i="1" s="1"/>
  <c r="F559" i="1"/>
  <c r="G559" i="1" s="1"/>
  <c r="F558" i="1"/>
  <c r="G558" i="1" s="1"/>
  <c r="F557" i="1"/>
  <c r="G557" i="1" s="1"/>
  <c r="F556" i="1"/>
  <c r="G556" i="1" s="1"/>
  <c r="F553" i="1"/>
  <c r="G553" i="1" s="1"/>
  <c r="F552" i="1"/>
  <c r="G552" i="1" s="1"/>
  <c r="F551" i="1"/>
  <c r="G551" i="1" s="1"/>
  <c r="F550" i="1"/>
  <c r="G550" i="1" s="1"/>
  <c r="F548" i="1"/>
  <c r="G548" i="1" s="1"/>
  <c r="F547" i="1"/>
  <c r="G547" i="1" s="1"/>
  <c r="F546" i="1"/>
  <c r="G546" i="1" s="1"/>
  <c r="F545" i="1"/>
  <c r="G545" i="1" s="1"/>
  <c r="F544" i="1"/>
  <c r="G544" i="1" s="1"/>
  <c r="F543" i="1"/>
  <c r="G543" i="1" s="1"/>
  <c r="F542" i="1"/>
  <c r="G542" i="1" s="1"/>
  <c r="F541" i="1"/>
  <c r="G541" i="1" s="1"/>
  <c r="F540" i="1"/>
  <c r="G540" i="1" s="1"/>
  <c r="F539" i="1"/>
  <c r="G539" i="1" s="1"/>
  <c r="F538" i="1"/>
  <c r="G538" i="1" s="1"/>
  <c r="F537" i="1"/>
  <c r="G537" i="1" s="1"/>
  <c r="F534" i="1"/>
  <c r="G534" i="1" s="1"/>
  <c r="F533" i="1"/>
  <c r="G533" i="1" s="1"/>
  <c r="F532" i="1"/>
  <c r="G532" i="1" s="1"/>
  <c r="F531" i="1"/>
  <c r="G531" i="1" s="1"/>
  <c r="F529" i="1"/>
  <c r="G529" i="1" s="1"/>
  <c r="F528" i="1"/>
  <c r="G528" i="1" s="1"/>
  <c r="F527" i="1"/>
  <c r="G527" i="1" s="1"/>
  <c r="F526" i="1"/>
  <c r="G526" i="1" s="1"/>
  <c r="F525" i="1"/>
  <c r="G525" i="1" s="1"/>
  <c r="F524" i="1"/>
  <c r="G524" i="1" s="1"/>
  <c r="F523" i="1"/>
  <c r="G523" i="1" s="1"/>
  <c r="F522" i="1"/>
  <c r="G522" i="1" s="1"/>
  <c r="F521" i="1"/>
  <c r="G521" i="1" s="1"/>
  <c r="F520" i="1"/>
  <c r="G520" i="1" s="1"/>
  <c r="F517" i="1"/>
  <c r="G517" i="1" s="1"/>
  <c r="F516" i="1"/>
  <c r="G516" i="1" s="1"/>
  <c r="F515" i="1"/>
  <c r="G515" i="1" s="1"/>
  <c r="F514" i="1"/>
  <c r="G514" i="1" s="1"/>
  <c r="F512" i="1"/>
  <c r="G512" i="1" s="1"/>
  <c r="F511" i="1"/>
  <c r="G511" i="1" s="1"/>
  <c r="F510" i="1"/>
  <c r="G510" i="1" s="1"/>
  <c r="F509" i="1"/>
  <c r="G509" i="1" s="1"/>
  <c r="F508" i="1"/>
  <c r="G508" i="1" s="1"/>
  <c r="F507" i="1"/>
  <c r="G507" i="1" s="1"/>
  <c r="F506" i="1"/>
  <c r="G506" i="1" s="1"/>
  <c r="F505" i="1"/>
  <c r="G505" i="1" s="1"/>
  <c r="F504" i="1"/>
  <c r="G504" i="1" s="1"/>
  <c r="F503" i="1"/>
  <c r="G503" i="1" s="1"/>
  <c r="F500" i="1"/>
  <c r="G500" i="1" s="1"/>
  <c r="F499" i="1"/>
  <c r="G499" i="1" s="1"/>
  <c r="F498" i="1"/>
  <c r="G498" i="1" s="1"/>
  <c r="F497" i="1"/>
  <c r="G497" i="1" s="1"/>
  <c r="F495" i="1"/>
  <c r="G495" i="1" s="1"/>
  <c r="F494" i="1"/>
  <c r="G494" i="1" s="1"/>
  <c r="F493" i="1"/>
  <c r="G493" i="1" s="1"/>
  <c r="F492" i="1"/>
  <c r="G492" i="1" s="1"/>
  <c r="F491" i="1"/>
  <c r="G491" i="1" s="1"/>
  <c r="F490" i="1"/>
  <c r="G490" i="1" s="1"/>
  <c r="F489" i="1"/>
  <c r="G489" i="1" s="1"/>
  <c r="F488" i="1"/>
  <c r="G488" i="1" s="1"/>
  <c r="F487" i="1"/>
  <c r="G487" i="1" s="1"/>
  <c r="F486" i="1"/>
  <c r="G486" i="1" s="1"/>
  <c r="F483" i="1"/>
  <c r="G483" i="1" s="1"/>
  <c r="F687" i="1"/>
  <c r="G687" i="1" s="1"/>
  <c r="F685" i="1"/>
  <c r="G685" i="1" s="1"/>
  <c r="F680" i="1"/>
  <c r="G680" i="1" s="1"/>
  <c r="F678" i="1"/>
  <c r="G678" i="1" s="1"/>
  <c r="F675" i="1"/>
  <c r="G675" i="1" s="1"/>
  <c r="F482" i="1"/>
  <c r="G482" i="1" s="1"/>
  <c r="F481" i="1"/>
  <c r="G481" i="1" s="1"/>
  <c r="F480" i="1"/>
  <c r="G480" i="1" s="1"/>
  <c r="F478" i="1"/>
  <c r="G478" i="1" s="1"/>
  <c r="F477" i="1"/>
  <c r="G477" i="1" s="1"/>
  <c r="F476" i="1"/>
  <c r="G476" i="1" s="1"/>
  <c r="F475" i="1"/>
  <c r="G475" i="1" s="1"/>
  <c r="F474" i="1"/>
  <c r="G474" i="1" s="1"/>
  <c r="F473" i="1"/>
  <c r="G473" i="1" s="1"/>
  <c r="F472" i="1"/>
  <c r="G472" i="1" s="1"/>
  <c r="F471" i="1"/>
  <c r="G471" i="1" s="1"/>
  <c r="F470" i="1"/>
  <c r="G470" i="1" s="1"/>
  <c r="F469" i="1"/>
  <c r="G469" i="1" s="1"/>
  <c r="F468" i="1"/>
  <c r="G468" i="1" s="1"/>
  <c r="F467" i="1"/>
  <c r="G467" i="1" s="1"/>
  <c r="F464" i="1"/>
  <c r="G464" i="1" s="1"/>
  <c r="F463" i="1"/>
  <c r="G463" i="1" s="1"/>
  <c r="F462" i="1"/>
  <c r="G462" i="1" s="1"/>
  <c r="F461" i="1"/>
  <c r="G461" i="1" s="1"/>
  <c r="F459" i="1"/>
  <c r="G459" i="1" s="1"/>
  <c r="F458" i="1"/>
  <c r="G458" i="1" s="1"/>
  <c r="F457" i="1"/>
  <c r="G457" i="1" s="1"/>
  <c r="F456" i="1"/>
  <c r="G456" i="1" s="1"/>
  <c r="F455" i="1"/>
  <c r="G455" i="1" s="1"/>
  <c r="F454" i="1"/>
  <c r="G454" i="1" s="1"/>
  <c r="F453" i="1"/>
  <c r="G453" i="1" s="1"/>
  <c r="F452" i="1"/>
  <c r="G452" i="1" s="1"/>
  <c r="F451" i="1"/>
  <c r="G451" i="1" s="1"/>
  <c r="F450" i="1"/>
  <c r="G450" i="1" s="1"/>
  <c r="F449" i="1"/>
  <c r="G449" i="1" s="1"/>
  <c r="F448" i="1"/>
  <c r="G448" i="1" s="1"/>
  <c r="F445" i="1"/>
  <c r="G445" i="1" s="1"/>
  <c r="F444" i="1"/>
  <c r="G444" i="1" s="1"/>
  <c r="F443" i="1"/>
  <c r="G443" i="1" s="1"/>
  <c r="F442" i="1"/>
  <c r="G442" i="1" s="1"/>
  <c r="F440" i="1"/>
  <c r="G440" i="1" s="1"/>
  <c r="F439" i="1"/>
  <c r="G439" i="1" s="1"/>
  <c r="F438" i="1"/>
  <c r="G438" i="1" s="1"/>
  <c r="F437" i="1"/>
  <c r="G437" i="1" s="1"/>
  <c r="F436" i="1"/>
  <c r="G436" i="1" s="1"/>
  <c r="F435" i="1"/>
  <c r="G435" i="1" s="1"/>
  <c r="F434" i="1"/>
  <c r="G434" i="1" s="1"/>
  <c r="F433" i="1"/>
  <c r="G433" i="1" s="1"/>
  <c r="F432" i="1"/>
  <c r="G432" i="1" s="1"/>
  <c r="F431" i="1"/>
  <c r="G431" i="1" s="1"/>
  <c r="F430" i="1"/>
  <c r="G430" i="1" s="1"/>
  <c r="F429" i="1"/>
  <c r="G429" i="1" s="1"/>
  <c r="F426" i="1"/>
  <c r="G426" i="1" s="1"/>
  <c r="F425" i="1"/>
  <c r="G425" i="1" s="1"/>
  <c r="F424" i="1"/>
  <c r="G424" i="1" s="1"/>
  <c r="F423" i="1"/>
  <c r="G423" i="1" s="1"/>
  <c r="F421" i="1"/>
  <c r="G421" i="1" s="1"/>
  <c r="F420" i="1"/>
  <c r="G420" i="1" s="1"/>
  <c r="F419" i="1"/>
  <c r="G419" i="1" s="1"/>
  <c r="F418" i="1"/>
  <c r="G418" i="1" s="1"/>
  <c r="F417" i="1"/>
  <c r="G417" i="1" s="1"/>
  <c r="F416" i="1"/>
  <c r="G416" i="1" s="1"/>
  <c r="F415" i="1"/>
  <c r="G415" i="1" s="1"/>
  <c r="F414" i="1"/>
  <c r="G414" i="1" s="1"/>
  <c r="F413" i="1"/>
  <c r="G413" i="1" s="1"/>
  <c r="F412" i="1"/>
  <c r="G412" i="1" s="1"/>
  <c r="F411" i="1"/>
  <c r="G411" i="1" s="1"/>
  <c r="F410" i="1"/>
  <c r="G410" i="1" s="1"/>
  <c r="F409" i="1"/>
  <c r="G409" i="1" s="1"/>
  <c r="F408" i="1"/>
  <c r="G408" i="1" s="1"/>
  <c r="F407" i="1"/>
  <c r="G407" i="1" s="1"/>
  <c r="F406" i="1"/>
  <c r="G406" i="1" s="1"/>
  <c r="F403" i="1"/>
  <c r="G403" i="1" s="1"/>
  <c r="F402" i="1"/>
  <c r="G402" i="1" s="1"/>
  <c r="F401" i="1"/>
  <c r="G401" i="1" s="1"/>
  <c r="F400" i="1"/>
  <c r="G400" i="1" s="1"/>
  <c r="F399" i="1"/>
  <c r="G399" i="1" s="1"/>
  <c r="F397" i="1"/>
  <c r="G397" i="1" s="1"/>
  <c r="F396" i="1"/>
  <c r="G396" i="1" s="1"/>
  <c r="F395" i="1"/>
  <c r="G395" i="1" s="1"/>
  <c r="F394" i="1"/>
  <c r="G394" i="1" s="1"/>
  <c r="F393" i="1"/>
  <c r="G393" i="1" s="1"/>
  <c r="F392" i="1"/>
  <c r="G392" i="1" s="1"/>
  <c r="F391" i="1"/>
  <c r="G391" i="1" s="1"/>
  <c r="F390" i="1"/>
  <c r="G390" i="1" s="1"/>
  <c r="F389" i="1"/>
  <c r="G389" i="1" s="1"/>
  <c r="F388" i="1"/>
  <c r="G388" i="1" s="1"/>
  <c r="F387" i="1"/>
  <c r="G387" i="1" s="1"/>
  <c r="F386" i="1"/>
  <c r="G386" i="1" s="1"/>
  <c r="F385" i="1"/>
  <c r="G385" i="1" s="1"/>
  <c r="F384" i="1"/>
  <c r="G384" i="1" s="1"/>
  <c r="F383" i="1"/>
  <c r="G383" i="1" s="1"/>
  <c r="F382" i="1"/>
  <c r="G382" i="1" s="1"/>
  <c r="F379" i="1"/>
  <c r="G379" i="1" s="1"/>
  <c r="F378" i="1"/>
  <c r="G378" i="1" s="1"/>
  <c r="F377" i="1"/>
  <c r="G377" i="1" s="1"/>
  <c r="F376" i="1"/>
  <c r="G376" i="1" s="1"/>
  <c r="F374" i="1"/>
  <c r="G374" i="1" s="1"/>
  <c r="F373" i="1"/>
  <c r="G373" i="1" s="1"/>
  <c r="F372" i="1"/>
  <c r="G372" i="1" s="1"/>
  <c r="F371" i="1"/>
  <c r="G371" i="1" s="1"/>
  <c r="F370" i="1"/>
  <c r="G370" i="1" s="1"/>
  <c r="F369" i="1"/>
  <c r="G369" i="1" s="1"/>
  <c r="F368" i="1"/>
  <c r="G368" i="1" s="1"/>
  <c r="F367" i="1"/>
  <c r="G367" i="1" s="1"/>
  <c r="F366" i="1"/>
  <c r="G366" i="1" s="1"/>
  <c r="F365" i="1"/>
  <c r="G365" i="1" s="1"/>
  <c r="F362" i="1"/>
  <c r="G362" i="1" s="1"/>
  <c r="F361" i="1"/>
  <c r="G361" i="1" s="1"/>
  <c r="F360" i="1"/>
  <c r="G360" i="1" s="1"/>
  <c r="F359" i="1"/>
  <c r="G359" i="1" s="1"/>
  <c r="F357" i="1"/>
  <c r="G357" i="1" s="1"/>
  <c r="F356" i="1"/>
  <c r="G356" i="1" s="1"/>
  <c r="F355" i="1"/>
  <c r="G355" i="1" s="1"/>
  <c r="F354" i="1"/>
  <c r="G354" i="1" s="1"/>
  <c r="F353" i="1"/>
  <c r="G353" i="1" s="1"/>
  <c r="F352" i="1"/>
  <c r="G352" i="1" s="1"/>
  <c r="F351" i="1"/>
  <c r="G351" i="1" s="1"/>
  <c r="F350" i="1"/>
  <c r="G350" i="1" s="1"/>
  <c r="F349" i="1"/>
  <c r="G349" i="1" s="1"/>
  <c r="F348" i="1"/>
  <c r="G348" i="1" s="1"/>
  <c r="F347" i="1"/>
  <c r="G347" i="1" s="1"/>
  <c r="F346" i="1"/>
  <c r="G346" i="1" s="1"/>
  <c r="F343" i="1"/>
  <c r="G343" i="1" s="1"/>
  <c r="F342" i="1"/>
  <c r="G342" i="1" s="1"/>
  <c r="F341" i="1"/>
  <c r="G341" i="1" s="1"/>
  <c r="F340" i="1"/>
  <c r="G340" i="1" s="1"/>
  <c r="F338" i="1"/>
  <c r="G338" i="1" s="1"/>
  <c r="F337" i="1"/>
  <c r="G337" i="1" s="1"/>
  <c r="F336" i="1"/>
  <c r="G336" i="1" s="1"/>
  <c r="F335" i="1"/>
  <c r="G335" i="1" s="1"/>
  <c r="F334" i="1"/>
  <c r="G334" i="1" s="1"/>
  <c r="F333" i="1"/>
  <c r="G333" i="1" s="1"/>
  <c r="F332" i="1"/>
  <c r="G332" i="1" s="1"/>
  <c r="F331" i="1"/>
  <c r="G331" i="1" s="1"/>
  <c r="F328" i="1"/>
  <c r="G328" i="1" s="1"/>
  <c r="F327" i="1"/>
  <c r="G327" i="1" s="1"/>
  <c r="F326" i="1"/>
  <c r="G326" i="1" s="1"/>
  <c r="F325" i="1"/>
  <c r="G325" i="1" s="1"/>
  <c r="F323" i="1"/>
  <c r="G323" i="1" s="1"/>
  <c r="F322" i="1"/>
  <c r="G322" i="1" s="1"/>
  <c r="F321" i="1"/>
  <c r="G321" i="1" s="1"/>
  <c r="F320" i="1"/>
  <c r="G320" i="1" s="1"/>
  <c r="F319" i="1"/>
  <c r="G319" i="1" s="1"/>
  <c r="F318" i="1"/>
  <c r="G318" i="1" s="1"/>
  <c r="F317" i="1"/>
  <c r="G317" i="1" s="1"/>
  <c r="F316" i="1"/>
  <c r="G316" i="1" s="1"/>
  <c r="F315" i="1"/>
  <c r="G315" i="1" s="1"/>
  <c r="F314" i="1"/>
  <c r="G314" i="1" s="1"/>
  <c r="F313" i="1"/>
  <c r="G313" i="1" s="1"/>
  <c r="F312" i="1"/>
  <c r="G312" i="1" s="1"/>
  <c r="F309" i="1"/>
  <c r="G309" i="1" s="1"/>
  <c r="F308" i="1"/>
  <c r="G308" i="1" s="1"/>
  <c r="F307" i="1"/>
  <c r="G307" i="1" s="1"/>
  <c r="F306" i="1"/>
  <c r="G306" i="1" s="1"/>
  <c r="F304" i="1"/>
  <c r="G304" i="1" s="1"/>
  <c r="F303" i="1"/>
  <c r="G303" i="1" s="1"/>
  <c r="F302" i="1"/>
  <c r="G302" i="1" s="1"/>
  <c r="F301" i="1"/>
  <c r="G301" i="1" s="1"/>
  <c r="F300" i="1"/>
  <c r="G300" i="1" s="1"/>
  <c r="F299" i="1"/>
  <c r="G299" i="1" s="1"/>
  <c r="F298" i="1"/>
  <c r="G298" i="1" s="1"/>
  <c r="F297" i="1"/>
  <c r="G297" i="1" s="1"/>
  <c r="F296" i="1"/>
  <c r="G296" i="1" s="1"/>
  <c r="F295" i="1"/>
  <c r="G295" i="1" s="1"/>
  <c r="F292" i="1"/>
  <c r="G292" i="1" s="1"/>
  <c r="F291" i="1"/>
  <c r="G291" i="1" s="1"/>
  <c r="F290" i="1"/>
  <c r="G290" i="1" s="1"/>
  <c r="F289" i="1"/>
  <c r="G289" i="1" s="1"/>
  <c r="F287" i="1"/>
  <c r="G287" i="1" s="1"/>
  <c r="F286" i="1"/>
  <c r="G286" i="1" s="1"/>
  <c r="F285" i="1"/>
  <c r="G285" i="1" s="1"/>
  <c r="F284" i="1"/>
  <c r="G284" i="1" s="1"/>
  <c r="F283" i="1"/>
  <c r="G283" i="1" s="1"/>
  <c r="F282" i="1"/>
  <c r="G282" i="1" s="1"/>
  <c r="F24" i="1"/>
  <c r="G24" i="1" s="1"/>
  <c r="F25" i="1"/>
  <c r="G25" i="1" s="1"/>
  <c r="F26" i="1"/>
  <c r="G26" i="1" s="1"/>
  <c r="F27" i="1"/>
  <c r="G27" i="1" s="1"/>
  <c r="F28" i="1"/>
  <c r="G28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6" i="1"/>
  <c r="G46" i="1" s="1"/>
  <c r="F47" i="1"/>
  <c r="G47" i="1" s="1"/>
  <c r="F48" i="1"/>
  <c r="G48" i="1" s="1"/>
  <c r="F49" i="1"/>
  <c r="G49" i="1" s="1"/>
  <c r="F50" i="1"/>
  <c r="G50" i="1" s="1"/>
  <c r="F51" i="1"/>
  <c r="G51" i="1" s="1"/>
  <c r="F52" i="1"/>
  <c r="G52" i="1" s="1"/>
  <c r="F53" i="1"/>
  <c r="G53" i="1" s="1"/>
  <c r="F54" i="1"/>
  <c r="G54" i="1" s="1"/>
  <c r="F55" i="1"/>
  <c r="G55" i="1" s="1"/>
  <c r="F56" i="1"/>
  <c r="G56" i="1" s="1"/>
  <c r="F58" i="1"/>
  <c r="G58" i="1" s="1"/>
  <c r="F59" i="1"/>
  <c r="G59" i="1" s="1"/>
  <c r="F60" i="1"/>
  <c r="G60" i="1" s="1"/>
  <c r="F61" i="1"/>
  <c r="G61" i="1" s="1"/>
  <c r="F62" i="1"/>
  <c r="G62" i="1" s="1"/>
  <c r="F63" i="1"/>
  <c r="G63" i="1" s="1"/>
  <c r="F65" i="1"/>
  <c r="G65" i="1" s="1"/>
  <c r="F66" i="1"/>
  <c r="G66" i="1" s="1"/>
  <c r="F67" i="1"/>
  <c r="G67" i="1" s="1"/>
  <c r="F68" i="1"/>
  <c r="G68" i="1" s="1"/>
  <c r="F69" i="1"/>
  <c r="G69" i="1" s="1"/>
  <c r="F70" i="1"/>
  <c r="G70" i="1" s="1"/>
  <c r="F71" i="1"/>
  <c r="G71" i="1" s="1"/>
  <c r="F72" i="1"/>
  <c r="G72" i="1" s="1"/>
  <c r="F73" i="1"/>
  <c r="G73" i="1" s="1"/>
  <c r="F74" i="1"/>
  <c r="G74" i="1" s="1"/>
  <c r="F75" i="1"/>
  <c r="G75" i="1" s="1"/>
  <c r="F77" i="1"/>
  <c r="G77" i="1" s="1"/>
  <c r="F78" i="1"/>
  <c r="G78" i="1" s="1"/>
  <c r="F79" i="1"/>
  <c r="G79" i="1" s="1"/>
  <c r="F80" i="1"/>
  <c r="G80" i="1" s="1"/>
  <c r="F81" i="1"/>
  <c r="G81" i="1" s="1"/>
  <c r="F82" i="1"/>
  <c r="G82" i="1" s="1"/>
  <c r="F83" i="1"/>
  <c r="G83" i="1" s="1"/>
  <c r="F85" i="1"/>
  <c r="G85" i="1" s="1"/>
  <c r="F86" i="1"/>
  <c r="G86" i="1" s="1"/>
  <c r="F87" i="1"/>
  <c r="G87" i="1" s="1"/>
  <c r="F88" i="1"/>
  <c r="G88" i="1" s="1"/>
  <c r="F89" i="1"/>
  <c r="G89" i="1" s="1"/>
  <c r="F90" i="1"/>
  <c r="G90" i="1" s="1"/>
  <c r="F91" i="1"/>
  <c r="G91" i="1" s="1"/>
  <c r="F92" i="1"/>
  <c r="G92" i="1" s="1"/>
  <c r="F93" i="1"/>
  <c r="G93" i="1" s="1"/>
  <c r="F94" i="1"/>
  <c r="G94" i="1" s="1"/>
  <c r="F95" i="1"/>
  <c r="G95" i="1" s="1"/>
  <c r="F97" i="1"/>
  <c r="G97" i="1" s="1"/>
  <c r="F98" i="1"/>
  <c r="G98" i="1" s="1"/>
  <c r="F99" i="1"/>
  <c r="G99" i="1" s="1"/>
  <c r="F100" i="1"/>
  <c r="G100" i="1" s="1"/>
  <c r="F101" i="1"/>
  <c r="G101" i="1" s="1"/>
  <c r="F102" i="1"/>
  <c r="G102" i="1" s="1"/>
  <c r="F103" i="1"/>
  <c r="G103" i="1" s="1"/>
  <c r="F104" i="1"/>
  <c r="G104" i="1" s="1"/>
  <c r="F154" i="1"/>
  <c r="G154" i="1" s="1"/>
  <c r="F155" i="1"/>
  <c r="G155" i="1" s="1"/>
  <c r="F156" i="1"/>
  <c r="G156" i="1" s="1"/>
  <c r="F158" i="1"/>
  <c r="G158" i="1" s="1"/>
  <c r="F159" i="1"/>
  <c r="G159" i="1" s="1"/>
  <c r="F160" i="1"/>
  <c r="G160" i="1" s="1"/>
  <c r="F161" i="1"/>
  <c r="G161" i="1" s="1"/>
  <c r="F162" i="1"/>
  <c r="G162" i="1" s="1"/>
  <c r="F163" i="1"/>
  <c r="G163" i="1" s="1"/>
  <c r="F164" i="1"/>
  <c r="G164" i="1" s="1"/>
  <c r="F165" i="1"/>
  <c r="G165" i="1" s="1"/>
  <c r="F166" i="1"/>
  <c r="G166" i="1" s="1"/>
  <c r="F167" i="1"/>
  <c r="G167" i="1" s="1"/>
  <c r="F168" i="1"/>
  <c r="G168" i="1" s="1"/>
  <c r="F170" i="1"/>
  <c r="G170" i="1" s="1"/>
  <c r="F171" i="1"/>
  <c r="G171" i="1" s="1"/>
  <c r="F172" i="1"/>
  <c r="G172" i="1" s="1"/>
  <c r="F173" i="1"/>
  <c r="G173" i="1" s="1"/>
  <c r="F174" i="1"/>
  <c r="G174" i="1" s="1"/>
  <c r="F175" i="1"/>
  <c r="G175" i="1" s="1"/>
  <c r="F176" i="1"/>
  <c r="G176" i="1" s="1"/>
  <c r="F177" i="1"/>
  <c r="G177" i="1" s="1"/>
  <c r="F178" i="1"/>
  <c r="G178" i="1" s="1"/>
  <c r="F180" i="1"/>
  <c r="G180" i="1" s="1"/>
  <c r="F181" i="1"/>
  <c r="G181" i="1" s="1"/>
  <c r="F182" i="1"/>
  <c r="G182" i="1" s="1"/>
  <c r="F183" i="1"/>
  <c r="G183" i="1" s="1"/>
  <c r="F184" i="1"/>
  <c r="G184" i="1" s="1"/>
  <c r="F185" i="1"/>
  <c r="G185" i="1" s="1"/>
  <c r="F186" i="1"/>
  <c r="G186" i="1" s="1"/>
  <c r="F187" i="1"/>
  <c r="G187" i="1" s="1"/>
  <c r="F188" i="1"/>
  <c r="G188" i="1" s="1"/>
  <c r="F189" i="1"/>
  <c r="G189" i="1" s="1"/>
  <c r="F190" i="1"/>
  <c r="G190" i="1" s="1"/>
  <c r="F192" i="1"/>
  <c r="G192" i="1" s="1"/>
  <c r="F193" i="1"/>
  <c r="G193" i="1" s="1"/>
  <c r="F194" i="1"/>
  <c r="G194" i="1" s="1"/>
  <c r="F195" i="1"/>
  <c r="G195" i="1" s="1"/>
  <c r="F196" i="1"/>
  <c r="G196" i="1" s="1"/>
  <c r="F197" i="1"/>
  <c r="G197" i="1" s="1"/>
  <c r="F198" i="1"/>
  <c r="G198" i="1" s="1"/>
  <c r="F199" i="1"/>
  <c r="G199" i="1" s="1"/>
  <c r="F200" i="1"/>
  <c r="G200" i="1" s="1"/>
  <c r="F226" i="1"/>
  <c r="G226" i="1" s="1"/>
  <c r="F227" i="1"/>
  <c r="G227" i="1" s="1"/>
  <c r="F228" i="1"/>
  <c r="G228" i="1" s="1"/>
  <c r="F230" i="1"/>
  <c r="G230" i="1" s="1"/>
  <c r="F231" i="1"/>
  <c r="G231" i="1" s="1"/>
  <c r="F232" i="1"/>
  <c r="G232" i="1" s="1"/>
  <c r="F233" i="1"/>
  <c r="G233" i="1" s="1"/>
  <c r="F234" i="1"/>
  <c r="G234" i="1" s="1"/>
  <c r="F235" i="1"/>
  <c r="G235" i="1" s="1"/>
  <c r="F236" i="1"/>
  <c r="G236" i="1" s="1"/>
  <c r="F237" i="1"/>
  <c r="G237" i="1" s="1"/>
  <c r="F238" i="1"/>
  <c r="G238" i="1" s="1"/>
  <c r="F239" i="1"/>
  <c r="G239" i="1" s="1"/>
  <c r="F240" i="1"/>
  <c r="G240" i="1" s="1"/>
  <c r="F244" i="1"/>
  <c r="G244" i="1" s="1"/>
  <c r="F245" i="1"/>
  <c r="G245" i="1" s="1"/>
  <c r="F246" i="1"/>
  <c r="G246" i="1" s="1"/>
  <c r="F247" i="1"/>
  <c r="G247" i="1" s="1"/>
  <c r="F248" i="1"/>
  <c r="G248" i="1" s="1"/>
  <c r="F249" i="1"/>
  <c r="G249" i="1" s="1"/>
  <c r="F250" i="1"/>
  <c r="G250" i="1" s="1"/>
  <c r="F251" i="1"/>
  <c r="G251" i="1" s="1"/>
  <c r="F252" i="1"/>
  <c r="G252" i="1" s="1"/>
  <c r="F253" i="1"/>
  <c r="G253" i="1" s="1"/>
  <c r="F255" i="1"/>
  <c r="G255" i="1" s="1"/>
  <c r="F256" i="1"/>
  <c r="G256" i="1" s="1"/>
  <c r="F257" i="1"/>
  <c r="G257" i="1" s="1"/>
  <c r="F258" i="1"/>
  <c r="G258" i="1" s="1"/>
  <c r="F261" i="1"/>
  <c r="G261" i="1" s="1"/>
  <c r="F262" i="1"/>
  <c r="G262" i="1" s="1"/>
  <c r="F263" i="1"/>
  <c r="G263" i="1" s="1"/>
  <c r="F264" i="1"/>
  <c r="G264" i="1" s="1"/>
  <c r="F265" i="1"/>
  <c r="G265" i="1" s="1"/>
  <c r="F266" i="1"/>
  <c r="G266" i="1" s="1"/>
  <c r="F267" i="1"/>
  <c r="G267" i="1" s="1"/>
  <c r="F268" i="1"/>
  <c r="G268" i="1" s="1"/>
  <c r="F269" i="1"/>
  <c r="G269" i="1" s="1"/>
  <c r="F270" i="1"/>
  <c r="G270" i="1" s="1"/>
  <c r="F272" i="1"/>
  <c r="G272" i="1" s="1"/>
  <c r="F273" i="1"/>
  <c r="G273" i="1" s="1"/>
  <c r="F274" i="1"/>
  <c r="G274" i="1" s="1"/>
  <c r="F275" i="1"/>
  <c r="G275" i="1" s="1"/>
  <c r="F278" i="1"/>
  <c r="G278" i="1" s="1"/>
  <c r="F279" i="1"/>
  <c r="G279" i="1" s="1"/>
  <c r="F280" i="1"/>
  <c r="G280" i="1" s="1"/>
  <c r="F281" i="1"/>
  <c r="G281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105" i="1"/>
  <c r="G105" i="1" s="1"/>
  <c r="F106" i="1"/>
  <c r="G106" i="1" s="1"/>
  <c r="F107" i="1"/>
  <c r="G107" i="1" s="1"/>
  <c r="F109" i="1"/>
  <c r="G109" i="1" s="1"/>
  <c r="F110" i="1"/>
  <c r="G110" i="1" s="1"/>
  <c r="F111" i="1"/>
  <c r="G111" i="1" s="1"/>
  <c r="F112" i="1"/>
  <c r="G112" i="1" s="1"/>
  <c r="F113" i="1"/>
  <c r="G113" i="1" s="1"/>
  <c r="F114" i="1"/>
  <c r="G114" i="1" s="1"/>
  <c r="F115" i="1"/>
  <c r="G115" i="1" s="1"/>
  <c r="F116" i="1"/>
  <c r="G116" i="1" s="1"/>
  <c r="F117" i="1"/>
  <c r="G117" i="1" s="1"/>
  <c r="F118" i="1"/>
  <c r="G118" i="1" s="1"/>
  <c r="F119" i="1"/>
  <c r="G119" i="1" s="1"/>
  <c r="F120" i="1"/>
  <c r="G120" i="1" s="1"/>
  <c r="F121" i="1"/>
  <c r="G121" i="1" s="1"/>
  <c r="F122" i="1"/>
  <c r="G122" i="1" s="1"/>
  <c r="F123" i="1"/>
  <c r="G123" i="1" s="1"/>
  <c r="F124" i="1"/>
  <c r="G124" i="1" s="1"/>
  <c r="F125" i="1"/>
  <c r="G125" i="1" s="1"/>
  <c r="F126" i="1"/>
  <c r="G126" i="1" s="1"/>
  <c r="F127" i="1"/>
  <c r="G127" i="1" s="1"/>
  <c r="F128" i="1"/>
  <c r="G128" i="1" s="1"/>
  <c r="F129" i="1"/>
  <c r="G129" i="1" s="1"/>
  <c r="F130" i="1"/>
  <c r="G130" i="1" s="1"/>
  <c r="F131" i="1"/>
  <c r="G131" i="1" s="1"/>
  <c r="F132" i="1"/>
  <c r="G132" i="1" s="1"/>
  <c r="F134" i="1"/>
  <c r="G134" i="1" s="1"/>
  <c r="F135" i="1"/>
  <c r="G135" i="1" s="1"/>
  <c r="F136" i="1"/>
  <c r="G136" i="1" s="1"/>
  <c r="F137" i="1"/>
  <c r="G137" i="1" s="1"/>
  <c r="F138" i="1"/>
  <c r="G138" i="1" s="1"/>
  <c r="F139" i="1"/>
  <c r="G139" i="1" s="1"/>
  <c r="F140" i="1"/>
  <c r="G140" i="1" s="1"/>
  <c r="F141" i="1"/>
  <c r="G141" i="1" s="1"/>
  <c r="F142" i="1"/>
  <c r="G142" i="1" s="1"/>
  <c r="F143" i="1"/>
  <c r="G143" i="1" s="1"/>
  <c r="F144" i="1"/>
  <c r="G144" i="1" s="1"/>
  <c r="F146" i="1"/>
  <c r="G146" i="1" s="1"/>
  <c r="F147" i="1"/>
  <c r="G147" i="1" s="1"/>
  <c r="F148" i="1"/>
  <c r="G148" i="1" s="1"/>
  <c r="F149" i="1"/>
  <c r="G149" i="1" s="1"/>
  <c r="F150" i="1"/>
  <c r="G150" i="1" s="1"/>
  <c r="F151" i="1"/>
  <c r="G151" i="1" s="1"/>
  <c r="F152" i="1"/>
  <c r="G152" i="1" s="1"/>
  <c r="F153" i="1"/>
  <c r="G153" i="1" s="1"/>
  <c r="F201" i="1"/>
  <c r="G201" i="1" s="1"/>
  <c r="F202" i="1"/>
  <c r="G202" i="1" s="1"/>
  <c r="F203" i="1"/>
  <c r="G203" i="1" s="1"/>
  <c r="F205" i="1"/>
  <c r="G205" i="1" s="1"/>
  <c r="F206" i="1"/>
  <c r="G206" i="1" s="1"/>
  <c r="F207" i="1"/>
  <c r="G207" i="1" s="1"/>
  <c r="F208" i="1"/>
  <c r="G208" i="1" s="1"/>
  <c r="F209" i="1"/>
  <c r="G209" i="1" s="1"/>
  <c r="F210" i="1"/>
  <c r="G210" i="1" s="1"/>
  <c r="F211" i="1"/>
  <c r="G211" i="1" s="1"/>
  <c r="F212" i="1"/>
  <c r="G212" i="1" s="1"/>
  <c r="F213" i="1"/>
  <c r="G213" i="1" s="1"/>
  <c r="F214" i="1"/>
  <c r="G214" i="1" s="1"/>
  <c r="F215" i="1"/>
  <c r="G215" i="1" s="1"/>
  <c r="F217" i="1"/>
  <c r="G217" i="1" s="1"/>
  <c r="F218" i="1"/>
  <c r="G218" i="1" s="1"/>
  <c r="F219" i="1"/>
  <c r="G219" i="1" s="1"/>
  <c r="F220" i="1"/>
  <c r="G220" i="1" s="1"/>
  <c r="F221" i="1"/>
  <c r="G221" i="1" s="1"/>
  <c r="F222" i="1"/>
  <c r="G222" i="1" s="1"/>
  <c r="F223" i="1"/>
  <c r="G223" i="1" s="1"/>
  <c r="F224" i="1"/>
  <c r="G224" i="1" s="1"/>
  <c r="F225" i="1"/>
  <c r="G225" i="1" s="1"/>
  <c r="G867" i="1" l="1"/>
  <c r="G868" i="1" s="1"/>
  <c r="G869" i="1" s="1"/>
  <c r="H872" i="1" l="1"/>
  <c r="G872" i="1"/>
</calcChain>
</file>

<file path=xl/sharedStrings.xml><?xml version="1.0" encoding="utf-8"?>
<sst xmlns="http://schemas.openxmlformats.org/spreadsheetml/2006/main" count="1625" uniqueCount="227">
  <si>
    <t>Վայք համայնքի Զառիթափ բնակավայրի  խﬔլու ջրի գլխամասային  կառույցների,խﬔլու ջրի ներքին ցանցի կառուցման  աշխատանքներ</t>
  </si>
  <si>
    <t>Ծավալաթերթ-Նախահաշիվ</t>
  </si>
  <si>
    <t>N</t>
  </si>
  <si>
    <t>Աշխատանքների տեսակները 
և անվանումը</t>
  </si>
  <si>
    <t>Չ/Մ</t>
  </si>
  <si>
    <t>Քանակ</t>
  </si>
  <si>
    <t xml:space="preserve"> Միավ.
 գինը</t>
  </si>
  <si>
    <t>Գումարը</t>
  </si>
  <si>
    <t>Նախագծվող ջրագիծ M-1</t>
  </si>
  <si>
    <t>Հողային աշխատանքներ</t>
  </si>
  <si>
    <t>Ասֆալտբետոնե ծածկույթ կտրում սղոցով 10սմ հաստությամբ</t>
  </si>
  <si>
    <t>մ</t>
  </si>
  <si>
    <t>Ասֆալտբետոնե ծածկույթի քանդում բարձելով ա/մ տեղափոխելով մինչև 1կմ</t>
  </si>
  <si>
    <r>
      <t>մ</t>
    </r>
    <r>
      <rPr>
        <vertAlign val="superscript"/>
        <sz val="12"/>
        <rFont val="GHEA Grapalat"/>
        <family val="3"/>
      </rPr>
      <t>3</t>
    </r>
  </si>
  <si>
    <t xml:space="preserve"> Խճի ենթաշերտի  քանդում, բարձելով ավտոինքնթափ և տեղափոխելով  մինչև 1 կմ</t>
  </si>
  <si>
    <t>III կարգի գրուտներում  խրամուղու և փոսորակի մշակում  ձեռքով, կողալիցքով</t>
  </si>
  <si>
    <t>III կարգի գրուտներում  խրամուղու և փոսորակի մշակում  մեխանիզմով, կողալիցքով</t>
  </si>
  <si>
    <t>IV կարգի գրուտներում  խրամուղու և փոսորակի մշակում  ձեռքով, կողալիցքով</t>
  </si>
  <si>
    <t>IV կարգի գրուտներում  խրամուղու և փոսորակի մշակում  մեխանիզմով, կողալիցքով</t>
  </si>
  <si>
    <t>V կարգի գրուտներում  խրամուղու և փոսորակի մշակում  ձեռքով, կողալիցքով</t>
  </si>
  <si>
    <t>V կարգի գրուտներում  խրամուղու և փոսորակի մշակում  մեխանիզմով, կողալիցքով</t>
  </si>
  <si>
    <t>VI կարգի գրուտների փխրեցում էքսկավատորին ամրացված թրթռիչի միջոցով</t>
  </si>
  <si>
    <t>VI կարգի նախապես փխրեցված գրուտներում  խրամուղու և փոսորակի մշակում  ձեռքով, բարձելով ավտոինքնթափ` տեղափոխելով 1 կմ</t>
  </si>
  <si>
    <t>VI կարգի նախապես փխրեցված գրուտներում  խրամուղու և փոսորակի մշակում  մեխանիզմով, բարձելով ավտոինքնթափ` տեղափոխելով 1 կմ</t>
  </si>
  <si>
    <t>Խրամուղու հատակի հարթեցում</t>
  </si>
  <si>
    <t>Ավազի նախ. շերտի իրականացում, h=10 սմ</t>
  </si>
  <si>
    <t>Պաշտպանիչ շերտի իրականացում ավազից</t>
  </si>
  <si>
    <t>Խրամուղու և փոսորակի հետլիցքի իրականացում մինչև 1 կմ հեռավորությունից բերովի մշակված գրունտներով, տոփանումով</t>
  </si>
  <si>
    <t>Խրամուղու և փոսորակի հետլիցքի իրականացում  ջրագիծ W-14, 14-1, 14-2-ի ավելացած հետլիցքի գրունտից  տոփանումով</t>
  </si>
  <si>
    <t>Խրամուղու ետլիցք կողալիցքի մշակված գրունտներից, տոփանումով</t>
  </si>
  <si>
    <t>Խճի նախապատրաստական շերտի իրականացում h=15սմ հաստությամբ</t>
  </si>
  <si>
    <r>
      <t>մ</t>
    </r>
    <r>
      <rPr>
        <vertAlign val="superscript"/>
        <sz val="12"/>
        <rFont val="GHEA Grapalat"/>
        <family val="3"/>
      </rPr>
      <t>2</t>
    </r>
  </si>
  <si>
    <t>Խոշորհատիկ ասֆալտբետոնե ծածկույթի իրականացում, h=6սմ հաստությամբ</t>
  </si>
  <si>
    <t>Մանրահատիկ ասֆալտբետոնե ծածկույթի իրականացում, h=4սմ հաստությամբ</t>
  </si>
  <si>
    <t>Տեխնոլոգիական աշխատանքներ</t>
  </si>
  <si>
    <t xml:space="preserve">Պէ de 160,PN1.0 ՄՊա խողովակներ մոնտաժումով, փորձարկումով  </t>
  </si>
  <si>
    <t xml:space="preserve">Պէ de 125,PN1.0 ՄՊա խողովակներ մոնտաժումով, փորձարկումով  </t>
  </si>
  <si>
    <t xml:space="preserve">Պէ de 90,PN1.0 ՄՊա խողովակներ մոնտաժումով, փորձարկումով  </t>
  </si>
  <si>
    <t xml:space="preserve">Պէ de 75,PN1.0 ՄՊա խողովակներ մոնտաժումով, փորձարկումով  </t>
  </si>
  <si>
    <t>Պոլիէթիլենե դետեկցիոն ազդանշանային ժապավեն</t>
  </si>
  <si>
    <t>Պոլիէթիլենե խողովակների ձևավոր մասեր de160-125</t>
  </si>
  <si>
    <t>հատ</t>
  </si>
  <si>
    <t>Պոլիէթիլենե խողովակների ձևավոր մասեր de90-75</t>
  </si>
  <si>
    <t>Պոլիէթիլենե de160-75(Pe) խողովակներ լվացում և ախտահանում</t>
  </si>
  <si>
    <t>Ճնշման կարգավորիչ հոր ՃԿՀ-1-1</t>
  </si>
  <si>
    <t>Ճնշման կարգավորիչ կափույր DN80մմ, PN=1,0 ՄՊա, մոնտաժումով</t>
  </si>
  <si>
    <t>Պողպատե եռակցվող խողովակ DN89x4.0մմ</t>
  </si>
  <si>
    <t>Պողպատե կցաշուրթ DN80 մոնտաժումով</t>
  </si>
  <si>
    <t>Չքանդվող միացում НСПС 90/80</t>
  </si>
  <si>
    <t xml:space="preserve">Ե/բետոնե հենարանի իրականացում    B15, W4 դասի բետոնով </t>
  </si>
  <si>
    <t>Մետաղական դետալների երկշերտ ներկում</t>
  </si>
  <si>
    <t>Ե/բ կլոր հոր D=1.0, H=1.5մ</t>
  </si>
  <si>
    <t>Նախաշերտ B7,5 դասի բետով</t>
  </si>
  <si>
    <t>D=1.5մ տրամագծով հավաքովի ե/բ էլեմենտներով հորի կառուցում</t>
  </si>
  <si>
    <t>D=1.0մ տրամագծով ե/բ հորի հատակի սալի տեղադրում ՀՍ-10</t>
  </si>
  <si>
    <t>Պատի օղակ ՊՕ-10-6 տիպի</t>
  </si>
  <si>
    <t>Պատի օղակ ՊՕ-10-9a տիպի</t>
  </si>
  <si>
    <t>Ե/բ հորերի ծածկի սալերի տեղադրում ԾՍ1-10 տիպի թուջե ծանր մտոցով</t>
  </si>
  <si>
    <t>Մետաղական ելարան</t>
  </si>
  <si>
    <t>կգ</t>
  </si>
  <si>
    <t>Ե/բ դիտահորի ներդիր դետալներ</t>
  </si>
  <si>
    <t>Անցքի փակում ց/ավազային շաղախով</t>
  </si>
  <si>
    <t>Մետաղական կոնստ․ երկշերտ յուղաներկում</t>
  </si>
  <si>
    <t>տ</t>
  </si>
  <si>
    <t>Ե/բ հորի արտաքին մակերևույթի երկշերտ հիդրոմեկուսացում բիտումապոլիմերային մածիկով</t>
  </si>
  <si>
    <t>Ճնշման կարգավորիչ հոր ՃԿՀ-1-2</t>
  </si>
  <si>
    <t>Ճնշման կարգավորիչ կափույր DN50մմ, PN=1,0 ՄՊա, մոնտաժումով</t>
  </si>
  <si>
    <t>Պողպատե խողովակ DN57x4մմ</t>
  </si>
  <si>
    <t>Պողպատե կցաշուրթ DN50   մոնտաժումով</t>
  </si>
  <si>
    <t>Չքանդվող միացում НСПС 63/50</t>
  </si>
  <si>
    <t>Ճնշման կարգավորիչ հոր ՃԿՀ-1-3</t>
  </si>
  <si>
    <t>Պոլիէթիլենե խողովակների ձևավոր մասեր de75-63</t>
  </si>
  <si>
    <t>Փականային հոր ՓՀ-1</t>
  </si>
  <si>
    <t>Պողպատե խողովակ DN108x4մմ</t>
  </si>
  <si>
    <t>Պողպատե խողովակ արտաքին պարուրակով DN 32 մմ, L=200 մմ</t>
  </si>
  <si>
    <t>Պողպատե խողովակ արտաքին պարուրակով DN 32 մմ, L=1000 մմ</t>
  </si>
  <si>
    <t>Չքանդվող միացում НСПС 125/100</t>
  </si>
  <si>
    <t>Չքանդվող միացում НСПС 40/32</t>
  </si>
  <si>
    <t>Սեպավոր փական DN100մմ, PN=1,0 ՄՊա, մոնտաժումով</t>
  </si>
  <si>
    <t>Գնդային փական DN32մմ, PN=1,0 ՄՊա, մոնտաժումով</t>
  </si>
  <si>
    <t>Պողպատե կցաշուրթ DN100   մոնտաժումով</t>
  </si>
  <si>
    <t>Պատյան կարճախողովակ 
DN 219x4 մմ, L=200 մմ -2հատ
DN 108x3 մմ, L=200 մմ -1հատ</t>
  </si>
  <si>
    <t xml:space="preserve">Ե/բետոնե հենարանի իրականացում    B15 դասի բետոնով </t>
  </si>
  <si>
    <t>Փականային հոր ՓՀ-2</t>
  </si>
  <si>
    <t>Սեպավոր փական DN50մմ, PN=1,0 ՄՊա, մոնտաժումով</t>
  </si>
  <si>
    <t>Պողպատե ձևավոր մասեր, մոնտաժումով-1հատ</t>
  </si>
  <si>
    <t>Պատյան կարճախողովակ 
DN 219x4 մմ, L=200 մմ -2հատ
DN 159x4 մմ, L=200 մմ -1հատ</t>
  </si>
  <si>
    <t>Փականային հոր ՓՀ-3</t>
  </si>
  <si>
    <t>Սեպավոր փական DN80մմ, PN=1,0 ՄՊա, մոնտաժումով</t>
  </si>
  <si>
    <t>Փականային հոր ՓՀ-4</t>
  </si>
  <si>
    <t>Պատյան կարճախողովակ 
DN 159x4 մմ, L=200 մմ -3հատ</t>
  </si>
  <si>
    <t>Փականային հոր ՓՀ-5</t>
  </si>
  <si>
    <t>Փականային հոր ՓՀ-6</t>
  </si>
  <si>
    <t>Ներտնտեսային ջրագծեր</t>
  </si>
  <si>
    <t>Ջրագիծ W-1</t>
  </si>
  <si>
    <t xml:space="preserve">Պէ de 40,PN1.0 ՄՊա խողովակներ մոնտաժումով, փորձարկումով  </t>
  </si>
  <si>
    <t>Պոլիէթիլենե խողովակների ձևավոր մասեր de40</t>
  </si>
  <si>
    <t>Պոլիէթիլենե de40(Pe) խողովակներ լվացում և ախտահանում</t>
  </si>
  <si>
    <t>Ջրագիծ W-2</t>
  </si>
  <si>
    <t xml:space="preserve">Պէ de 63,PN1.0 ՄՊա խողովակներ մոնտաժումով, փորձարկումով  </t>
  </si>
  <si>
    <t>Պոլիէթիլենե խողովակների ձևավոր մասեր de63</t>
  </si>
  <si>
    <t>Պոլիէթիլենե de63(Pe) խողովակներ լվացում և ախտահանում</t>
  </si>
  <si>
    <t>Ջրագիծ W-2-1</t>
  </si>
  <si>
    <t xml:space="preserve">Պէ de 20,PN1.0 ՄՊա խողովակներ մոնտաժումով, փորձարկումով  </t>
  </si>
  <si>
    <t>Պոլիէթիլենե խողովակների ձևավոր մասեր de20</t>
  </si>
  <si>
    <t>Պոլիէթիլենե de20(Pe) խողովակներ լվացում և ախտահանում</t>
  </si>
  <si>
    <t>Ջրագիծ W-3</t>
  </si>
  <si>
    <t xml:space="preserve">Պէ de 32,PN1.0 ՄՊա խողովակներ մոնտաժումով, փորձարկումով  </t>
  </si>
  <si>
    <t>Պոլիէթիլենե խողովակների ձևավոր մասեր de32</t>
  </si>
  <si>
    <t>Պոլիէթիլենե de32(Pe) խողովակներ լվացում և ախտահանում</t>
  </si>
  <si>
    <t>Ջրագիծ W-4</t>
  </si>
  <si>
    <t>Ջրագիծ W-5</t>
  </si>
  <si>
    <t>Ջրագիծ W-6</t>
  </si>
  <si>
    <t xml:space="preserve">Պէ de 50,PN1.0 ՄՊա խողովակներ մոնտաժումով, փորձարկումով  </t>
  </si>
  <si>
    <t>Պոլիէթիլենե խողովակների ձևավոր մասեր de90-50</t>
  </si>
  <si>
    <t>Պոլիէթիլենե de50(Pe) խողովակներ լվացում և ախտահանում</t>
  </si>
  <si>
    <t>Ջրագիծ W-7</t>
  </si>
  <si>
    <t xml:space="preserve">Պէ de 25,PN1.0 ՄՊա խողովակներ մոնտաժումով, փորձարկումով  </t>
  </si>
  <si>
    <t>Պոլիէթիլենե խողովակների ձևավոր մասեր de25</t>
  </si>
  <si>
    <t>Պոլիէթիլենե de25(Pe) խողովակներ լվացում և ախտահանում</t>
  </si>
  <si>
    <t>Ջրագիծ W-8</t>
  </si>
  <si>
    <t>Պոլիէթիլենե խողովակների ձևավոր մասեր de32-25</t>
  </si>
  <si>
    <t>Պոլիէթիլենե de32-25(Pe) խողովակներ լվացում և ախտահանում</t>
  </si>
  <si>
    <t>Ջրագիծ W-8-1</t>
  </si>
  <si>
    <t>Ջրագիծ W-9</t>
  </si>
  <si>
    <t>Ջրագիծ W-9-1</t>
  </si>
  <si>
    <t>Ջրագիծ W-9-1-1</t>
  </si>
  <si>
    <t>Ջրագիծ W-10</t>
  </si>
  <si>
    <t>Ջրագիծ W-11</t>
  </si>
  <si>
    <t>Ջրագիծ W-12</t>
  </si>
  <si>
    <t>Ջրագիծ W-13</t>
  </si>
  <si>
    <t>Ջրագիծ W-14</t>
  </si>
  <si>
    <t>Պոլիէթիլենե խողովակների ձևավոր մասեր de75-40</t>
  </si>
  <si>
    <t>Պոլիէթիլենե de75-40(Pe) խողովակներ լվացում և ախտահանում</t>
  </si>
  <si>
    <t>Ճնշման կարգավորիչ հոր ՃԿՀ-14-1</t>
  </si>
  <si>
    <t>Չքանդվող միացում НСПС 75/63</t>
  </si>
  <si>
    <t>Հանգույց W14-1</t>
  </si>
  <si>
    <t>Պողպատե պատյան խողովակ DN 159x5 մմ PN=1.0ՄՊա</t>
  </si>
  <si>
    <t>Պէ de 75 խողովակների ջերմամեկուսացում</t>
  </si>
  <si>
    <t>Պոլիէթիլենե խողովակների ձևավոր մասեր de75</t>
  </si>
  <si>
    <t xml:space="preserve">Բետոնե հենարանի իրականացում    B12.5 դասի բետոնով </t>
  </si>
  <si>
    <t>Բետոնե հենարանների արտաքին մակերևույթի երկշերտ հիդրոմեկուսացում բիտումապոլիմերային մածիկով</t>
  </si>
  <si>
    <t>Փականային հոր ՓՀ 14-1-1</t>
  </si>
  <si>
    <t>Պողպատե խողովակ արտաքին պարուրակով DN 40 մմ, L=200 մմ</t>
  </si>
  <si>
    <t>Պողպատե խողովակ արտաքին պարուրակով DN 40 մմ, L=1000 մմ</t>
  </si>
  <si>
    <t>Չքանդվող միացում НСПС 50/40</t>
  </si>
  <si>
    <t>Գնդային փական DN40մմ, PN=1,0 ՄՊա, մոնտաժումով</t>
  </si>
  <si>
    <t>Պողպատե կարճախողովակ DN108x4մմ, L=0.2մ -3հատ</t>
  </si>
  <si>
    <t>Ջրագիծ W-14-1</t>
  </si>
  <si>
    <t>Բուսական շերտի մշակում պահպանումով</t>
  </si>
  <si>
    <t>III կարգի գրուտներում  խրամուղու և փոսորակի մշակում  մեխանիզմով, բարձելով ավտոինքնթափ և տեղափոխելով M1 ջրատար մինչև 1 կմ</t>
  </si>
  <si>
    <t>IV կարգի գրուտներում  խրամուղու և փոսորակի մշակում  ձեռքով, բարձելով ավտոինքնթափ և տեղափոխելով M1 ջրատար մինչև 1 կմ</t>
  </si>
  <si>
    <t>IV կարգի գրուտներում  խրամուղու և փոսորակի մշակում  մեխանիզմով, բարձելով ավտոինքնթափ և տեղափոխելով M1 ջրատար մինչև 1 կմ</t>
  </si>
  <si>
    <t>Հանգույց W14-1-1</t>
  </si>
  <si>
    <t>Պողպատե պատյան խողովակ DN 108x4 մմ PN=1.0ՄՊա</t>
  </si>
  <si>
    <t>Պէ de 40 խողովակների ջերմամեկուսացում</t>
  </si>
  <si>
    <t>Մետաղական դետալներ</t>
  </si>
  <si>
    <t>Ջրագիծ W-14-2</t>
  </si>
  <si>
    <t>Բուսական շերտի կտրում տեղափոխումով 30մ, պահպանումով</t>
  </si>
  <si>
    <t>Բուսական շերտի վերականգնում</t>
  </si>
  <si>
    <t>Աղբյուրակապ, հիմնական ջրագիծ Ջ-1</t>
  </si>
  <si>
    <t>Հիմնական ջրագիծ Ջ-1</t>
  </si>
  <si>
    <t>Գոյություն ունեցող ճանապարհի հարթեցում 5մ լայնությամբ</t>
  </si>
  <si>
    <t>Հարթակի ստեղծում V կարգի գրունտներում կտրումով</t>
  </si>
  <si>
    <t>Հարթակի լիցքի ստեղծում V կարգի  կտրած գրունտներից</t>
  </si>
  <si>
    <t>Հարթակի կտրումից առաջացած ավելորդ գրունտի տեղում հարթեցում</t>
  </si>
  <si>
    <t>Հարթակի ստեղծումից առաջացած գրունտը օգտագործել որպես փոսորակի հետլիցք</t>
  </si>
  <si>
    <t xml:space="preserve">Պէ de 110,PN1.0 ՄՊա խողովակներ մոնտաժումով, փորձարկումով  </t>
  </si>
  <si>
    <t xml:space="preserve">Պոլիէթիլենե պատյան  խողովակներ de 160,PN1.0 ՄՊա </t>
  </si>
  <si>
    <t>Պոլիէթիլենե խողովակների ձևավոր մասեր de110-90</t>
  </si>
  <si>
    <t>Պոլիէթիլենե de110-63(Pe) խողովակներ լվացում և ախտահանում</t>
  </si>
  <si>
    <t>Աղբյուրակապ Ա-1</t>
  </si>
  <si>
    <t>V կարգի գրուտներում  խրամուղու և փոսորակի մշակում  ձեռքով, կողալիցքով, տեղում հարեցումով</t>
  </si>
  <si>
    <t>VI կարգի նախապես փխրեցված գրուտներում  խրամուղու և փոսորակի մշակում  ձեռքով, կողալիցքով, տեղում հարեցումով</t>
  </si>
  <si>
    <t xml:space="preserve">Ճիմապատում h=15սմ </t>
  </si>
  <si>
    <t xml:space="preserve">Տոփանված հողի շերտ h=15սմ </t>
  </si>
  <si>
    <t xml:space="preserve">Տոփանված կավի շերտ h=20սմ </t>
  </si>
  <si>
    <t>Ավազի շերտի իրականացում h=15սմ</t>
  </si>
  <si>
    <t>Կոպիճի շերտի իրականացում h=15սմ</t>
  </si>
  <si>
    <t>Խճի շերտի իրականացում h=75սմ</t>
  </si>
  <si>
    <t xml:space="preserve">Կավի փականք h=53սմ </t>
  </si>
  <si>
    <t>Ապամոնտաժման աշխատանքներ</t>
  </si>
  <si>
    <t>Աղբյուրակապի գոյություն ունեցող բետոնի ապամոնտաժում ձեռքով</t>
  </si>
  <si>
    <t>Քնդված բետոնի տեղափոխում</t>
  </si>
  <si>
    <t>Պողպատե խողովակ DN57x3մմ</t>
  </si>
  <si>
    <t>Պոլիէթիլենե խողովակների ձևավոր մասեր de50</t>
  </si>
  <si>
    <t>Մետաղական ցանց 150x150մմ - Bр4</t>
  </si>
  <si>
    <t>Ջրհավաք պատի կառուցում B20 W6 F150  դասի բետոնով</t>
  </si>
  <si>
    <t>Փականային և ջրհավաք հորի կառուցում B20 W6 F150  դասի բետոնով</t>
  </si>
  <si>
    <t>Աղբյուրակապ Ա-2</t>
  </si>
  <si>
    <t>Աղբյուրակապ Ա-3</t>
  </si>
  <si>
    <t>Հանգույց -1</t>
  </si>
  <si>
    <t>Պողպատե խողովակ DN 800x10 մմ PN=1.0ՄՊա</t>
  </si>
  <si>
    <t>Պողպատե կցաշուրթ նախատեսված պոլիէթիլենե խողովակների համար DN80 մոնտաժումով</t>
  </si>
  <si>
    <t>Պողպատե կցաշուրթ նախատեսված պոլիէթիլենե խողովակների համար DN50 մոնտաժումով</t>
  </si>
  <si>
    <t>Պոլիէթիլենե խողովակների ձևավոր մասեր de90-63 /միջադիր/</t>
  </si>
  <si>
    <t>Հանգույց -2</t>
  </si>
  <si>
    <t>Պողպատե կցաշուրթ նախատեսված պոլիէթիլենե խողովակների համար DN100 մոնտաժումով</t>
  </si>
  <si>
    <t>Պոլիէթիլենե խողովակների ձևավոր մասեր de110-63 /միջադիր/</t>
  </si>
  <si>
    <t>Անհատական տների մուտքագծեր</t>
  </si>
  <si>
    <t>IV կարգի գրուտներում  խրամուղու և փոսորակի մշակում  մեխանիզմով, բարձելով ավտոինքնթափ և տեղափոխելով մինչև 3 կմ</t>
  </si>
  <si>
    <t>Պոլիէթիլենե de25(Pe),  PN10 խողովակներ  (փորձարկումով)</t>
  </si>
  <si>
    <t>Պոլիէթիլենե խողովակների ձևավոր մասեր de125-20</t>
  </si>
  <si>
    <t>Պոլիէթիլենե գոտի միացում de90-20</t>
  </si>
  <si>
    <t>Պոլիէթիլենե գոտի միացում de75-20</t>
  </si>
  <si>
    <t>Պոլիէթիլենե գոտի միացում de63-20</t>
  </si>
  <si>
    <t>Պոլիէթիլենե գոտի միացում de50-20</t>
  </si>
  <si>
    <t>Պոլիէթիլենե գոտի միացում de40-20</t>
  </si>
  <si>
    <t>Պոլիէթիլենե գոտի միացում de32-20</t>
  </si>
  <si>
    <t>Պոլիէթիլենե գոտի միացում de20-20</t>
  </si>
  <si>
    <t>Պոլիէթիլենե կցամաս de20</t>
  </si>
  <si>
    <t>Պոլիէթիլենե de63-25(Pe) խողովակներ լվացում և ախտահանում</t>
  </si>
  <si>
    <t>Պոլիմերավազային ջրաչափական հոր</t>
  </si>
  <si>
    <t>Թիակավոր բազմաշիթ ջրաչափ DN15</t>
  </si>
  <si>
    <t xml:space="preserve">Ջրաչափի միացումներ DN15 </t>
  </si>
  <si>
    <t>Գնդային փական ներքին երկկողմանի պարուրակով DN15</t>
  </si>
  <si>
    <t>Ջրի ֆիլտր DN15 ներքին երկկողմանի պարուրակով</t>
  </si>
  <si>
    <t xml:space="preserve">Պոլիէթիլենե կցամաս DN15 (էգ կամ որձ) </t>
  </si>
  <si>
    <t>Կցորդիչ երկկողմանի պարուրակով DN15</t>
  </si>
  <si>
    <t>Երկողմանի ճկուն կցորդիչ de20</t>
  </si>
  <si>
    <t>Պոլիմերավազային հորի տեղադրում 630x630մմ</t>
  </si>
  <si>
    <t>Պոլիէթիլենե խողովակի ջերմամեկուսացման իրականացում</t>
  </si>
  <si>
    <t>Ապամոնտաժված ջրաչափի տեղում DN20մմ, պոլիէթիլենե կարճախողովակի տեղադրում, L=30սմ</t>
  </si>
  <si>
    <t xml:space="preserve">Բաժանորդի գոյություն ունեցող ջրաչափի ապամոնտաժում DN15-20մմ </t>
  </si>
  <si>
    <t>Խճի նախապատրաստական շերտի իրականացում 0,8x0,8x0,2մ և 1,1x1,1x0,2մ</t>
  </si>
  <si>
    <t>Ընդամենը</t>
  </si>
  <si>
    <t>ԱԱՀ - 20%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</si>
</sst>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0.000"/>
    <numFmt numFmtId="167" formatCode="0.00000"/>
    <numFmt numFmtId="168" formatCode="#,##0.000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GHEA Grapalat"/>
      <family val="3"/>
    </font>
    <font>
      <sz val="10"/>
      <name val="Arial"/>
      <family val="2"/>
    </font>
    <font>
      <b/>
      <sz val="12"/>
      <name val="GHEA Grapalat"/>
      <family val="3"/>
    </font>
    <font>
      <b/>
      <i/>
      <u val="double"/>
      <sz val="12"/>
      <name val="GHEA Grapalat"/>
      <family val="3"/>
    </font>
    <font>
      <i/>
      <sz val="12"/>
      <name val="GHEA Grapalat"/>
      <family val="3"/>
    </font>
    <font>
      <b/>
      <i/>
      <sz val="12"/>
      <name val="GHEA Grapalat"/>
      <family val="3"/>
    </font>
    <font>
      <sz val="12"/>
      <color theme="0" tint="-0.34998626667073579"/>
      <name val="GHEA Grapalat"/>
      <family val="3"/>
    </font>
    <font>
      <vertAlign val="superscript"/>
      <sz val="12"/>
      <name val="GHEA Grapalat"/>
      <family val="3"/>
    </font>
    <font>
      <b/>
      <sz val="12"/>
      <color theme="1"/>
      <name val="GHEA Grapalat"/>
      <family val="3"/>
    </font>
    <font>
      <i/>
      <u val="double"/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name val="GHEA Grapalat"/>
      <family val="3"/>
    </font>
    <font>
      <sz val="12"/>
      <color theme="1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100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horizontal="center" vertical="center"/>
    </xf>
    <xf numFmtId="164" fontId="3" fillId="0" borderId="0" xfId="1" applyNumberFormat="1" applyFont="1" applyFill="1"/>
    <xf numFmtId="0" fontId="3" fillId="2" borderId="0" xfId="1" applyFont="1" applyFill="1"/>
    <xf numFmtId="0" fontId="5" fillId="0" borderId="2" xfId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6" fillId="4" borderId="2" xfId="3" applyFont="1" applyFill="1" applyBorder="1" applyAlignment="1">
      <alignment horizontal="left" vertical="center"/>
    </xf>
    <xf numFmtId="0" fontId="7" fillId="4" borderId="2" xfId="4" applyFont="1" applyFill="1" applyBorder="1" applyAlignment="1">
      <alignment horizontal="center" vertical="center"/>
    </xf>
    <xf numFmtId="165" fontId="3" fillId="4" borderId="2" xfId="1" applyNumberFormat="1" applyFont="1" applyFill="1" applyBorder="1" applyAlignment="1">
      <alignment horizontal="center" vertical="center" wrapText="1"/>
    </xf>
    <xf numFmtId="2" fontId="3" fillId="4" borderId="2" xfId="1" applyNumberFormat="1" applyFont="1" applyFill="1" applyBorder="1" applyAlignment="1">
      <alignment horizontal="center" vertical="center" wrapText="1"/>
    </xf>
    <xf numFmtId="164" fontId="5" fillId="4" borderId="2" xfId="1" applyNumberFormat="1" applyFont="1" applyFill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/>
    </xf>
    <xf numFmtId="0" fontId="8" fillId="0" borderId="2" xfId="5" applyFont="1" applyFill="1" applyBorder="1" applyAlignment="1">
      <alignment vertical="center" wrapText="1"/>
    </xf>
    <xf numFmtId="0" fontId="8" fillId="0" borderId="2" xfId="5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/>
    </xf>
    <xf numFmtId="164" fontId="9" fillId="0" borderId="0" xfId="1" applyNumberFormat="1" applyFont="1" applyFill="1" applyBorder="1" applyAlignment="1">
      <alignment horizontal="center" vertical="center"/>
    </xf>
    <xf numFmtId="0" fontId="3" fillId="0" borderId="2" xfId="5" applyFont="1" applyFill="1" applyBorder="1" applyAlignment="1">
      <alignment vertical="center" wrapText="1"/>
    </xf>
    <xf numFmtId="0" fontId="3" fillId="0" borderId="2" xfId="5" applyFont="1" applyFill="1" applyBorder="1" applyAlignment="1">
      <alignment horizontal="center" vertical="center" wrapText="1"/>
    </xf>
    <xf numFmtId="165" fontId="3" fillId="0" borderId="2" xfId="5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 wrapText="1"/>
    </xf>
    <xf numFmtId="165" fontId="3" fillId="5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3" applyFont="1" applyFill="1" applyBorder="1" applyAlignment="1">
      <alignment vertical="center" wrapText="1"/>
    </xf>
    <xf numFmtId="0" fontId="3" fillId="0" borderId="2" xfId="6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vertical="center" wrapText="1"/>
    </xf>
    <xf numFmtId="165" fontId="3" fillId="0" borderId="2" xfId="7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vertical="center" wrapText="1"/>
    </xf>
    <xf numFmtId="0" fontId="11" fillId="0" borderId="2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6" applyFont="1" applyBorder="1" applyAlignment="1">
      <alignment horizontal="center" vertical="center" wrapText="1"/>
    </xf>
    <xf numFmtId="166" fontId="3" fillId="0" borderId="2" xfId="1" applyNumberFormat="1" applyFont="1" applyBorder="1" applyAlignment="1">
      <alignment horizontal="center" vertical="center" wrapText="1"/>
    </xf>
    <xf numFmtId="165" fontId="3" fillId="0" borderId="2" xfId="8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vertical="center" wrapText="1"/>
    </xf>
    <xf numFmtId="0" fontId="12" fillId="0" borderId="2" xfId="1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3" fillId="0" borderId="2" xfId="9" applyFont="1" applyBorder="1" applyAlignment="1">
      <alignment vertical="center" wrapText="1"/>
    </xf>
    <xf numFmtId="2" fontId="3" fillId="0" borderId="2" xfId="10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/>
    </xf>
    <xf numFmtId="0" fontId="13" fillId="0" borderId="2" xfId="5" applyFont="1" applyFill="1" applyBorder="1" applyAlignment="1">
      <alignment horizontal="center" vertical="center" wrapText="1"/>
    </xf>
    <xf numFmtId="1" fontId="13" fillId="0" borderId="2" xfId="5" applyNumberFormat="1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vertical="center" wrapText="1"/>
    </xf>
    <xf numFmtId="167" fontId="3" fillId="0" borderId="2" xfId="1" applyNumberFormat="1" applyFont="1" applyFill="1" applyBorder="1" applyAlignment="1">
      <alignment horizontal="center" vertical="center" wrapText="1"/>
    </xf>
    <xf numFmtId="0" fontId="5" fillId="6" borderId="2" xfId="1" applyFont="1" applyFill="1" applyBorder="1" applyAlignment="1">
      <alignment horizontal="center" vertical="center" wrapText="1"/>
    </xf>
    <xf numFmtId="0" fontId="6" fillId="6" borderId="2" xfId="3" applyFont="1" applyFill="1" applyBorder="1" applyAlignment="1">
      <alignment horizontal="left" vertical="center"/>
    </xf>
    <xf numFmtId="0" fontId="7" fillId="6" borderId="2" xfId="4" applyFont="1" applyFill="1" applyBorder="1" applyAlignment="1">
      <alignment horizontal="center" vertical="center"/>
    </xf>
    <xf numFmtId="165" fontId="3" fillId="6" borderId="2" xfId="1" applyNumberFormat="1" applyFont="1" applyFill="1" applyBorder="1" applyAlignment="1">
      <alignment horizontal="center" vertical="center" wrapText="1"/>
    </xf>
    <xf numFmtId="2" fontId="3" fillId="6" borderId="2" xfId="1" applyNumberFormat="1" applyFont="1" applyFill="1" applyBorder="1" applyAlignment="1">
      <alignment horizontal="center" vertical="center" wrapText="1"/>
    </xf>
    <xf numFmtId="164" fontId="5" fillId="6" borderId="2" xfId="1" applyNumberFormat="1" applyFont="1" applyFill="1" applyBorder="1" applyAlignment="1">
      <alignment horizontal="center" vertical="center" wrapText="1"/>
    </xf>
    <xf numFmtId="0" fontId="3" fillId="6" borderId="0" xfId="1" applyFont="1" applyFill="1" applyAlignment="1">
      <alignment horizontal="center" vertical="center"/>
    </xf>
    <xf numFmtId="2" fontId="3" fillId="0" borderId="0" xfId="1" applyNumberFormat="1" applyFont="1" applyFill="1" applyAlignment="1">
      <alignment horizontal="center" vertical="center"/>
    </xf>
    <xf numFmtId="2" fontId="3" fillId="0" borderId="2" xfId="1" applyNumberFormat="1" applyFont="1" applyFill="1" applyBorder="1" applyAlignment="1">
      <alignment horizontal="center" vertical="center"/>
    </xf>
    <xf numFmtId="0" fontId="3" fillId="7" borderId="0" xfId="1" applyFont="1" applyFill="1" applyAlignment="1">
      <alignment horizontal="center" vertical="center"/>
    </xf>
    <xf numFmtId="2" fontId="3" fillId="7" borderId="0" xfId="1" applyNumberFormat="1" applyFont="1" applyFill="1" applyAlignment="1">
      <alignment horizontal="center" vertical="center"/>
    </xf>
    <xf numFmtId="165" fontId="3" fillId="0" borderId="2" xfId="3" applyNumberFormat="1" applyFont="1" applyBorder="1" applyAlignment="1">
      <alignment horizontal="center" vertical="center" wrapText="1"/>
    </xf>
    <xf numFmtId="0" fontId="3" fillId="0" borderId="2" xfId="3" applyFont="1" applyBorder="1" applyAlignment="1">
      <alignment vertical="center" wrapText="1"/>
    </xf>
    <xf numFmtId="165" fontId="3" fillId="0" borderId="2" xfId="7" applyNumberFormat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0" fontId="11" fillId="0" borderId="2" xfId="1" applyFont="1" applyBorder="1" applyAlignment="1">
      <alignment vertical="center" wrapText="1"/>
    </xf>
    <xf numFmtId="0" fontId="11" fillId="0" borderId="2" xfId="1" applyFont="1" applyBorder="1" applyAlignment="1">
      <alignment horizontal="center" vertical="center"/>
    </xf>
    <xf numFmtId="0" fontId="15" fillId="0" borderId="2" xfId="3" applyFont="1" applyBorder="1" applyAlignment="1">
      <alignment horizontal="center" vertical="center" wrapText="1"/>
    </xf>
    <xf numFmtId="1" fontId="15" fillId="0" borderId="2" xfId="1" applyNumberFormat="1" applyFont="1" applyBorder="1" applyAlignment="1">
      <alignment horizontal="center" vertical="center" wrapText="1"/>
    </xf>
    <xf numFmtId="0" fontId="3" fillId="0" borderId="2" xfId="5" applyFont="1" applyBorder="1" applyAlignment="1">
      <alignment vertical="center" wrapText="1"/>
    </xf>
    <xf numFmtId="0" fontId="3" fillId="0" borderId="2" xfId="5" applyFont="1" applyBorder="1" applyAlignment="1">
      <alignment horizontal="center" vertical="center" wrapText="1"/>
    </xf>
    <xf numFmtId="165" fontId="3" fillId="0" borderId="2" xfId="5" applyNumberFormat="1" applyFont="1" applyBorder="1" applyAlignment="1">
      <alignment horizontal="center" vertical="center" wrapText="1"/>
    </xf>
    <xf numFmtId="0" fontId="15" fillId="0" borderId="2" xfId="3" applyFont="1" applyFill="1" applyBorder="1" applyAlignment="1">
      <alignment horizontal="center" vertical="center" wrapText="1"/>
    </xf>
    <xf numFmtId="1" fontId="15" fillId="0" borderId="2" xfId="1" applyNumberFormat="1" applyFont="1" applyFill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0" fontId="5" fillId="0" borderId="2" xfId="10" applyFont="1" applyFill="1" applyBorder="1" applyAlignment="1">
      <alignment vertical="center"/>
    </xf>
    <xf numFmtId="0" fontId="3" fillId="0" borderId="2" xfId="10" applyFont="1" applyFill="1" applyBorder="1" applyAlignment="1">
      <alignment horizontal="center" vertical="center" wrapText="1"/>
    </xf>
    <xf numFmtId="168" fontId="3" fillId="0" borderId="0" xfId="1" applyNumberFormat="1" applyFont="1" applyFill="1" applyAlignment="1">
      <alignment horizontal="center" vertical="center"/>
    </xf>
    <xf numFmtId="0" fontId="3" fillId="8" borderId="2" xfId="1" applyFont="1" applyFill="1" applyBorder="1" applyAlignment="1">
      <alignment horizontal="center" vertical="center" wrapText="1"/>
    </xf>
    <xf numFmtId="0" fontId="5" fillId="8" borderId="2" xfId="10" applyFont="1" applyFill="1" applyBorder="1" applyAlignment="1">
      <alignment vertical="center"/>
    </xf>
    <xf numFmtId="0" fontId="3" fillId="8" borderId="2" xfId="10" applyFont="1" applyFill="1" applyBorder="1" applyAlignment="1">
      <alignment horizontal="center" vertical="center" wrapText="1"/>
    </xf>
    <xf numFmtId="2" fontId="3" fillId="8" borderId="2" xfId="1" applyNumberFormat="1" applyFont="1" applyFill="1" applyBorder="1" applyAlignment="1">
      <alignment horizontal="center" vertical="center" wrapText="1"/>
    </xf>
    <xf numFmtId="2" fontId="3" fillId="8" borderId="2" xfId="10" applyNumberFormat="1" applyFont="1" applyFill="1" applyBorder="1" applyAlignment="1">
      <alignment horizontal="center" vertical="center" wrapText="1"/>
    </xf>
    <xf numFmtId="164" fontId="3" fillId="8" borderId="2" xfId="1" applyNumberFormat="1" applyFont="1" applyFill="1" applyBorder="1" applyAlignment="1">
      <alignment horizontal="center" vertical="center" wrapText="1"/>
    </xf>
    <xf numFmtId="164" fontId="3" fillId="8" borderId="0" xfId="1" applyNumberFormat="1" applyFont="1" applyFill="1" applyAlignment="1">
      <alignment horizontal="center" vertical="center"/>
    </xf>
    <xf numFmtId="0" fontId="3" fillId="8" borderId="0" xfId="1" applyFont="1" applyFill="1" applyAlignment="1">
      <alignment horizontal="center" vertical="center"/>
    </xf>
    <xf numFmtId="2" fontId="3" fillId="0" borderId="0" xfId="1" applyNumberFormat="1" applyFont="1" applyFill="1"/>
    <xf numFmtId="164" fontId="3" fillId="2" borderId="0" xfId="1" applyNumberFormat="1" applyFont="1" applyFill="1"/>
    <xf numFmtId="0" fontId="5" fillId="3" borderId="0" xfId="2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1">
    <cellStyle name="Normal 10" xfId="1"/>
    <cellStyle name="Normal 10 2 2 2" xfId="8"/>
    <cellStyle name="Normal 2 2" xfId="5"/>
    <cellStyle name="Normal 2 2 2" xfId="6"/>
    <cellStyle name="Normal 23 2" xfId="7"/>
    <cellStyle name="Normal 25" xfId="4"/>
    <cellStyle name="Normal 3 4" xfId="2"/>
    <cellStyle name="Normal 4 2" xfId="3"/>
    <cellStyle name="Обычный" xfId="0" builtinId="0"/>
    <cellStyle name="Обычный 2" xfId="10"/>
    <cellStyle name="Обычный 3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331;&#1398;&#1400;&#1410;&#1396;&#1398;&#1381;&#1408;%202026\&#1398;&#1377;&#1389;&#1377;&#1379;&#1390;&#1381;&#1408;\&#1357;&#1381;&#1408;&#1405;%20&#1415;%20&#1334;&#1377;&#1404;&#1387;&#1385;&#1377;&#1411;%20&#1403;&#1408;&#1377;&#1379;&#1390;&#1381;&#1408;&#1387;%20&#1398;&#1377;&#1389;&#1377;&#1379;&#1390;&#1381;&#1408;%202026\&#1334;&#1377;&#1404;&#1387;&#1385;&#1377;&#1411;&#1387;%20&#1403;&#1408;&#1377;&#1379;&#1390;&#1381;&#1408;\&#1334;&#1377;&#1404;&#1387;&#1385;&#1377;&#1411;%20&#1398;&#1377;&#1389;&#1377;&#1392;&#1377;&#1399;&#1387;&#140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 "/>
      <sheetName val="Ob.1"/>
      <sheetName val="1-1"/>
      <sheetName val="Ob.2"/>
      <sheetName val="2-1"/>
      <sheetName val="2-2"/>
      <sheetName val="2-3"/>
      <sheetName val="2-4"/>
      <sheetName val="2-5"/>
      <sheetName val="2-6"/>
      <sheetName val="2-7"/>
      <sheetName val="2-8"/>
      <sheetName val="2-9"/>
      <sheetName val="2-10"/>
      <sheetName val="2-11"/>
      <sheetName val="2-12"/>
      <sheetName val="2-13"/>
      <sheetName val="2-14"/>
      <sheetName val="2-15"/>
      <sheetName val="2-16"/>
      <sheetName val="2-17"/>
      <sheetName val="2-18"/>
      <sheetName val="2-19"/>
      <sheetName val="2-20"/>
      <sheetName val="Ob.3"/>
      <sheetName val="3-1"/>
      <sheetName val="3-2"/>
      <sheetName val="3-3"/>
      <sheetName val="3-4"/>
      <sheetName val="3-5"/>
      <sheetName val="3-6"/>
      <sheetName val="Ob.4"/>
      <sheetName val="4-1"/>
      <sheetName val="caval"/>
    </sheetNames>
    <sheetDataSet>
      <sheetData sheetId="0">
        <row r="33">
          <cell r="I33">
            <v>148938.73174669436</v>
          </cell>
        </row>
        <row r="47">
          <cell r="H4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7"/>
  <sheetViews>
    <sheetView tabSelected="1" workbookViewId="0">
      <selection activeCell="I2" sqref="I2"/>
    </sheetView>
  </sheetViews>
  <sheetFormatPr defaultRowHeight="17.25" x14ac:dyDescent="0.3"/>
  <cols>
    <col min="1" max="1" width="6" style="4" customWidth="1"/>
    <col min="2" max="2" width="71.28515625" style="1" customWidth="1"/>
    <col min="3" max="3" width="8.85546875" style="2" customWidth="1"/>
    <col min="4" max="4" width="14.5703125" style="2" customWidth="1"/>
    <col min="5" max="5" width="15.5703125" style="2" hidden="1" customWidth="1"/>
    <col min="6" max="6" width="11.7109375" style="4" bestFit="1" customWidth="1"/>
    <col min="7" max="7" width="17.85546875" style="97" customWidth="1"/>
    <col min="8" max="8" width="16.85546875" style="4" customWidth="1"/>
    <col min="9" max="9" width="18.85546875" style="4" customWidth="1"/>
    <col min="10" max="11" width="12.28515625" style="4" customWidth="1"/>
    <col min="12" max="256" width="9.140625" style="4"/>
    <col min="257" max="257" width="6" style="4" customWidth="1"/>
    <col min="258" max="258" width="71.28515625" style="4" customWidth="1"/>
    <col min="259" max="259" width="8.85546875" style="4" customWidth="1"/>
    <col min="260" max="260" width="14.5703125" style="4" customWidth="1"/>
    <col min="261" max="261" width="0" style="4" hidden="1" customWidth="1"/>
    <col min="262" max="262" width="11.7109375" style="4" bestFit="1" customWidth="1"/>
    <col min="263" max="263" width="17.85546875" style="4" customWidth="1"/>
    <col min="264" max="264" width="16.85546875" style="4" customWidth="1"/>
    <col min="265" max="265" width="18.85546875" style="4" customWidth="1"/>
    <col min="266" max="267" width="12.28515625" style="4" customWidth="1"/>
    <col min="268" max="512" width="9.140625" style="4"/>
    <col min="513" max="513" width="6" style="4" customWidth="1"/>
    <col min="514" max="514" width="71.28515625" style="4" customWidth="1"/>
    <col min="515" max="515" width="8.85546875" style="4" customWidth="1"/>
    <col min="516" max="516" width="14.5703125" style="4" customWidth="1"/>
    <col min="517" max="517" width="0" style="4" hidden="1" customWidth="1"/>
    <col min="518" max="518" width="11.7109375" style="4" bestFit="1" customWidth="1"/>
    <col min="519" max="519" width="17.85546875" style="4" customWidth="1"/>
    <col min="520" max="520" width="16.85546875" style="4" customWidth="1"/>
    <col min="521" max="521" width="18.85546875" style="4" customWidth="1"/>
    <col min="522" max="523" width="12.28515625" style="4" customWidth="1"/>
    <col min="524" max="768" width="9.140625" style="4"/>
    <col min="769" max="769" width="6" style="4" customWidth="1"/>
    <col min="770" max="770" width="71.28515625" style="4" customWidth="1"/>
    <col min="771" max="771" width="8.85546875" style="4" customWidth="1"/>
    <col min="772" max="772" width="14.5703125" style="4" customWidth="1"/>
    <col min="773" max="773" width="0" style="4" hidden="1" customWidth="1"/>
    <col min="774" max="774" width="11.7109375" style="4" bestFit="1" customWidth="1"/>
    <col min="775" max="775" width="17.85546875" style="4" customWidth="1"/>
    <col min="776" max="776" width="16.85546875" style="4" customWidth="1"/>
    <col min="777" max="777" width="18.85546875" style="4" customWidth="1"/>
    <col min="778" max="779" width="12.28515625" style="4" customWidth="1"/>
    <col min="780" max="1024" width="9.140625" style="4"/>
    <col min="1025" max="1025" width="6" style="4" customWidth="1"/>
    <col min="1026" max="1026" width="71.28515625" style="4" customWidth="1"/>
    <col min="1027" max="1027" width="8.85546875" style="4" customWidth="1"/>
    <col min="1028" max="1028" width="14.5703125" style="4" customWidth="1"/>
    <col min="1029" max="1029" width="0" style="4" hidden="1" customWidth="1"/>
    <col min="1030" max="1030" width="11.7109375" style="4" bestFit="1" customWidth="1"/>
    <col min="1031" max="1031" width="17.85546875" style="4" customWidth="1"/>
    <col min="1032" max="1032" width="16.85546875" style="4" customWidth="1"/>
    <col min="1033" max="1033" width="18.85546875" style="4" customWidth="1"/>
    <col min="1034" max="1035" width="12.28515625" style="4" customWidth="1"/>
    <col min="1036" max="1280" width="9.140625" style="4"/>
    <col min="1281" max="1281" width="6" style="4" customWidth="1"/>
    <col min="1282" max="1282" width="71.28515625" style="4" customWidth="1"/>
    <col min="1283" max="1283" width="8.85546875" style="4" customWidth="1"/>
    <col min="1284" max="1284" width="14.5703125" style="4" customWidth="1"/>
    <col min="1285" max="1285" width="0" style="4" hidden="1" customWidth="1"/>
    <col min="1286" max="1286" width="11.7109375" style="4" bestFit="1" customWidth="1"/>
    <col min="1287" max="1287" width="17.85546875" style="4" customWidth="1"/>
    <col min="1288" max="1288" width="16.85546875" style="4" customWidth="1"/>
    <col min="1289" max="1289" width="18.85546875" style="4" customWidth="1"/>
    <col min="1290" max="1291" width="12.28515625" style="4" customWidth="1"/>
    <col min="1292" max="1536" width="9.140625" style="4"/>
    <col min="1537" max="1537" width="6" style="4" customWidth="1"/>
    <col min="1538" max="1538" width="71.28515625" style="4" customWidth="1"/>
    <col min="1539" max="1539" width="8.85546875" style="4" customWidth="1"/>
    <col min="1540" max="1540" width="14.5703125" style="4" customWidth="1"/>
    <col min="1541" max="1541" width="0" style="4" hidden="1" customWidth="1"/>
    <col min="1542" max="1542" width="11.7109375" style="4" bestFit="1" customWidth="1"/>
    <col min="1543" max="1543" width="17.85546875" style="4" customWidth="1"/>
    <col min="1544" max="1544" width="16.85546875" style="4" customWidth="1"/>
    <col min="1545" max="1545" width="18.85546875" style="4" customWidth="1"/>
    <col min="1546" max="1547" width="12.28515625" style="4" customWidth="1"/>
    <col min="1548" max="1792" width="9.140625" style="4"/>
    <col min="1793" max="1793" width="6" style="4" customWidth="1"/>
    <col min="1794" max="1794" width="71.28515625" style="4" customWidth="1"/>
    <col min="1795" max="1795" width="8.85546875" style="4" customWidth="1"/>
    <col min="1796" max="1796" width="14.5703125" style="4" customWidth="1"/>
    <col min="1797" max="1797" width="0" style="4" hidden="1" customWidth="1"/>
    <col min="1798" max="1798" width="11.7109375" style="4" bestFit="1" customWidth="1"/>
    <col min="1799" max="1799" width="17.85546875" style="4" customWidth="1"/>
    <col min="1800" max="1800" width="16.85546875" style="4" customWidth="1"/>
    <col min="1801" max="1801" width="18.85546875" style="4" customWidth="1"/>
    <col min="1802" max="1803" width="12.28515625" style="4" customWidth="1"/>
    <col min="1804" max="2048" width="9.140625" style="4"/>
    <col min="2049" max="2049" width="6" style="4" customWidth="1"/>
    <col min="2050" max="2050" width="71.28515625" style="4" customWidth="1"/>
    <col min="2051" max="2051" width="8.85546875" style="4" customWidth="1"/>
    <col min="2052" max="2052" width="14.5703125" style="4" customWidth="1"/>
    <col min="2053" max="2053" width="0" style="4" hidden="1" customWidth="1"/>
    <col min="2054" max="2054" width="11.7109375" style="4" bestFit="1" customWidth="1"/>
    <col min="2055" max="2055" width="17.85546875" style="4" customWidth="1"/>
    <col min="2056" max="2056" width="16.85546875" style="4" customWidth="1"/>
    <col min="2057" max="2057" width="18.85546875" style="4" customWidth="1"/>
    <col min="2058" max="2059" width="12.28515625" style="4" customWidth="1"/>
    <col min="2060" max="2304" width="9.140625" style="4"/>
    <col min="2305" max="2305" width="6" style="4" customWidth="1"/>
    <col min="2306" max="2306" width="71.28515625" style="4" customWidth="1"/>
    <col min="2307" max="2307" width="8.85546875" style="4" customWidth="1"/>
    <col min="2308" max="2308" width="14.5703125" style="4" customWidth="1"/>
    <col min="2309" max="2309" width="0" style="4" hidden="1" customWidth="1"/>
    <col min="2310" max="2310" width="11.7109375" style="4" bestFit="1" customWidth="1"/>
    <col min="2311" max="2311" width="17.85546875" style="4" customWidth="1"/>
    <col min="2312" max="2312" width="16.85546875" style="4" customWidth="1"/>
    <col min="2313" max="2313" width="18.85546875" style="4" customWidth="1"/>
    <col min="2314" max="2315" width="12.28515625" style="4" customWidth="1"/>
    <col min="2316" max="2560" width="9.140625" style="4"/>
    <col min="2561" max="2561" width="6" style="4" customWidth="1"/>
    <col min="2562" max="2562" width="71.28515625" style="4" customWidth="1"/>
    <col min="2563" max="2563" width="8.85546875" style="4" customWidth="1"/>
    <col min="2564" max="2564" width="14.5703125" style="4" customWidth="1"/>
    <col min="2565" max="2565" width="0" style="4" hidden="1" customWidth="1"/>
    <col min="2566" max="2566" width="11.7109375" style="4" bestFit="1" customWidth="1"/>
    <col min="2567" max="2567" width="17.85546875" style="4" customWidth="1"/>
    <col min="2568" max="2568" width="16.85546875" style="4" customWidth="1"/>
    <col min="2569" max="2569" width="18.85546875" style="4" customWidth="1"/>
    <col min="2570" max="2571" width="12.28515625" style="4" customWidth="1"/>
    <col min="2572" max="2816" width="9.140625" style="4"/>
    <col min="2817" max="2817" width="6" style="4" customWidth="1"/>
    <col min="2818" max="2818" width="71.28515625" style="4" customWidth="1"/>
    <col min="2819" max="2819" width="8.85546875" style="4" customWidth="1"/>
    <col min="2820" max="2820" width="14.5703125" style="4" customWidth="1"/>
    <col min="2821" max="2821" width="0" style="4" hidden="1" customWidth="1"/>
    <col min="2822" max="2822" width="11.7109375" style="4" bestFit="1" customWidth="1"/>
    <col min="2823" max="2823" width="17.85546875" style="4" customWidth="1"/>
    <col min="2824" max="2824" width="16.85546875" style="4" customWidth="1"/>
    <col min="2825" max="2825" width="18.85546875" style="4" customWidth="1"/>
    <col min="2826" max="2827" width="12.28515625" style="4" customWidth="1"/>
    <col min="2828" max="3072" width="9.140625" style="4"/>
    <col min="3073" max="3073" width="6" style="4" customWidth="1"/>
    <col min="3074" max="3074" width="71.28515625" style="4" customWidth="1"/>
    <col min="3075" max="3075" width="8.85546875" style="4" customWidth="1"/>
    <col min="3076" max="3076" width="14.5703125" style="4" customWidth="1"/>
    <col min="3077" max="3077" width="0" style="4" hidden="1" customWidth="1"/>
    <col min="3078" max="3078" width="11.7109375" style="4" bestFit="1" customWidth="1"/>
    <col min="3079" max="3079" width="17.85546875" style="4" customWidth="1"/>
    <col min="3080" max="3080" width="16.85546875" style="4" customWidth="1"/>
    <col min="3081" max="3081" width="18.85546875" style="4" customWidth="1"/>
    <col min="3082" max="3083" width="12.28515625" style="4" customWidth="1"/>
    <col min="3084" max="3328" width="9.140625" style="4"/>
    <col min="3329" max="3329" width="6" style="4" customWidth="1"/>
    <col min="3330" max="3330" width="71.28515625" style="4" customWidth="1"/>
    <col min="3331" max="3331" width="8.85546875" style="4" customWidth="1"/>
    <col min="3332" max="3332" width="14.5703125" style="4" customWidth="1"/>
    <col min="3333" max="3333" width="0" style="4" hidden="1" customWidth="1"/>
    <col min="3334" max="3334" width="11.7109375" style="4" bestFit="1" customWidth="1"/>
    <col min="3335" max="3335" width="17.85546875" style="4" customWidth="1"/>
    <col min="3336" max="3336" width="16.85546875" style="4" customWidth="1"/>
    <col min="3337" max="3337" width="18.85546875" style="4" customWidth="1"/>
    <col min="3338" max="3339" width="12.28515625" style="4" customWidth="1"/>
    <col min="3340" max="3584" width="9.140625" style="4"/>
    <col min="3585" max="3585" width="6" style="4" customWidth="1"/>
    <col min="3586" max="3586" width="71.28515625" style="4" customWidth="1"/>
    <col min="3587" max="3587" width="8.85546875" style="4" customWidth="1"/>
    <col min="3588" max="3588" width="14.5703125" style="4" customWidth="1"/>
    <col min="3589" max="3589" width="0" style="4" hidden="1" customWidth="1"/>
    <col min="3590" max="3590" width="11.7109375" style="4" bestFit="1" customWidth="1"/>
    <col min="3591" max="3591" width="17.85546875" style="4" customWidth="1"/>
    <col min="3592" max="3592" width="16.85546875" style="4" customWidth="1"/>
    <col min="3593" max="3593" width="18.85546875" style="4" customWidth="1"/>
    <col min="3594" max="3595" width="12.28515625" style="4" customWidth="1"/>
    <col min="3596" max="3840" width="9.140625" style="4"/>
    <col min="3841" max="3841" width="6" style="4" customWidth="1"/>
    <col min="3842" max="3842" width="71.28515625" style="4" customWidth="1"/>
    <col min="3843" max="3843" width="8.85546875" style="4" customWidth="1"/>
    <col min="3844" max="3844" width="14.5703125" style="4" customWidth="1"/>
    <col min="3845" max="3845" width="0" style="4" hidden="1" customWidth="1"/>
    <col min="3846" max="3846" width="11.7109375" style="4" bestFit="1" customWidth="1"/>
    <col min="3847" max="3847" width="17.85546875" style="4" customWidth="1"/>
    <col min="3848" max="3848" width="16.85546875" style="4" customWidth="1"/>
    <col min="3849" max="3849" width="18.85546875" style="4" customWidth="1"/>
    <col min="3850" max="3851" width="12.28515625" style="4" customWidth="1"/>
    <col min="3852" max="4096" width="9.140625" style="4"/>
    <col min="4097" max="4097" width="6" style="4" customWidth="1"/>
    <col min="4098" max="4098" width="71.28515625" style="4" customWidth="1"/>
    <col min="4099" max="4099" width="8.85546875" style="4" customWidth="1"/>
    <col min="4100" max="4100" width="14.5703125" style="4" customWidth="1"/>
    <col min="4101" max="4101" width="0" style="4" hidden="1" customWidth="1"/>
    <col min="4102" max="4102" width="11.7109375" style="4" bestFit="1" customWidth="1"/>
    <col min="4103" max="4103" width="17.85546875" style="4" customWidth="1"/>
    <col min="4104" max="4104" width="16.85546875" style="4" customWidth="1"/>
    <col min="4105" max="4105" width="18.85546875" style="4" customWidth="1"/>
    <col min="4106" max="4107" width="12.28515625" style="4" customWidth="1"/>
    <col min="4108" max="4352" width="9.140625" style="4"/>
    <col min="4353" max="4353" width="6" style="4" customWidth="1"/>
    <col min="4354" max="4354" width="71.28515625" style="4" customWidth="1"/>
    <col min="4355" max="4355" width="8.85546875" style="4" customWidth="1"/>
    <col min="4356" max="4356" width="14.5703125" style="4" customWidth="1"/>
    <col min="4357" max="4357" width="0" style="4" hidden="1" customWidth="1"/>
    <col min="4358" max="4358" width="11.7109375" style="4" bestFit="1" customWidth="1"/>
    <col min="4359" max="4359" width="17.85546875" style="4" customWidth="1"/>
    <col min="4360" max="4360" width="16.85546875" style="4" customWidth="1"/>
    <col min="4361" max="4361" width="18.85546875" style="4" customWidth="1"/>
    <col min="4362" max="4363" width="12.28515625" style="4" customWidth="1"/>
    <col min="4364" max="4608" width="9.140625" style="4"/>
    <col min="4609" max="4609" width="6" style="4" customWidth="1"/>
    <col min="4610" max="4610" width="71.28515625" style="4" customWidth="1"/>
    <col min="4611" max="4611" width="8.85546875" style="4" customWidth="1"/>
    <col min="4612" max="4612" width="14.5703125" style="4" customWidth="1"/>
    <col min="4613" max="4613" width="0" style="4" hidden="1" customWidth="1"/>
    <col min="4614" max="4614" width="11.7109375" style="4" bestFit="1" customWidth="1"/>
    <col min="4615" max="4615" width="17.85546875" style="4" customWidth="1"/>
    <col min="4616" max="4616" width="16.85546875" style="4" customWidth="1"/>
    <col min="4617" max="4617" width="18.85546875" style="4" customWidth="1"/>
    <col min="4618" max="4619" width="12.28515625" style="4" customWidth="1"/>
    <col min="4620" max="4864" width="9.140625" style="4"/>
    <col min="4865" max="4865" width="6" style="4" customWidth="1"/>
    <col min="4866" max="4866" width="71.28515625" style="4" customWidth="1"/>
    <col min="4867" max="4867" width="8.85546875" style="4" customWidth="1"/>
    <col min="4868" max="4868" width="14.5703125" style="4" customWidth="1"/>
    <col min="4869" max="4869" width="0" style="4" hidden="1" customWidth="1"/>
    <col min="4870" max="4870" width="11.7109375" style="4" bestFit="1" customWidth="1"/>
    <col min="4871" max="4871" width="17.85546875" style="4" customWidth="1"/>
    <col min="4872" max="4872" width="16.85546875" style="4" customWidth="1"/>
    <col min="4873" max="4873" width="18.85546875" style="4" customWidth="1"/>
    <col min="4874" max="4875" width="12.28515625" style="4" customWidth="1"/>
    <col min="4876" max="5120" width="9.140625" style="4"/>
    <col min="5121" max="5121" width="6" style="4" customWidth="1"/>
    <col min="5122" max="5122" width="71.28515625" style="4" customWidth="1"/>
    <col min="5123" max="5123" width="8.85546875" style="4" customWidth="1"/>
    <col min="5124" max="5124" width="14.5703125" style="4" customWidth="1"/>
    <col min="5125" max="5125" width="0" style="4" hidden="1" customWidth="1"/>
    <col min="5126" max="5126" width="11.7109375" style="4" bestFit="1" customWidth="1"/>
    <col min="5127" max="5127" width="17.85546875" style="4" customWidth="1"/>
    <col min="5128" max="5128" width="16.85546875" style="4" customWidth="1"/>
    <col min="5129" max="5129" width="18.85546875" style="4" customWidth="1"/>
    <col min="5130" max="5131" width="12.28515625" style="4" customWidth="1"/>
    <col min="5132" max="5376" width="9.140625" style="4"/>
    <col min="5377" max="5377" width="6" style="4" customWidth="1"/>
    <col min="5378" max="5378" width="71.28515625" style="4" customWidth="1"/>
    <col min="5379" max="5379" width="8.85546875" style="4" customWidth="1"/>
    <col min="5380" max="5380" width="14.5703125" style="4" customWidth="1"/>
    <col min="5381" max="5381" width="0" style="4" hidden="1" customWidth="1"/>
    <col min="5382" max="5382" width="11.7109375" style="4" bestFit="1" customWidth="1"/>
    <col min="5383" max="5383" width="17.85546875" style="4" customWidth="1"/>
    <col min="5384" max="5384" width="16.85546875" style="4" customWidth="1"/>
    <col min="5385" max="5385" width="18.85546875" style="4" customWidth="1"/>
    <col min="5386" max="5387" width="12.28515625" style="4" customWidth="1"/>
    <col min="5388" max="5632" width="9.140625" style="4"/>
    <col min="5633" max="5633" width="6" style="4" customWidth="1"/>
    <col min="5634" max="5634" width="71.28515625" style="4" customWidth="1"/>
    <col min="5635" max="5635" width="8.85546875" style="4" customWidth="1"/>
    <col min="5636" max="5636" width="14.5703125" style="4" customWidth="1"/>
    <col min="5637" max="5637" width="0" style="4" hidden="1" customWidth="1"/>
    <col min="5638" max="5638" width="11.7109375" style="4" bestFit="1" customWidth="1"/>
    <col min="5639" max="5639" width="17.85546875" style="4" customWidth="1"/>
    <col min="5640" max="5640" width="16.85546875" style="4" customWidth="1"/>
    <col min="5641" max="5641" width="18.85546875" style="4" customWidth="1"/>
    <col min="5642" max="5643" width="12.28515625" style="4" customWidth="1"/>
    <col min="5644" max="5888" width="9.140625" style="4"/>
    <col min="5889" max="5889" width="6" style="4" customWidth="1"/>
    <col min="5890" max="5890" width="71.28515625" style="4" customWidth="1"/>
    <col min="5891" max="5891" width="8.85546875" style="4" customWidth="1"/>
    <col min="5892" max="5892" width="14.5703125" style="4" customWidth="1"/>
    <col min="5893" max="5893" width="0" style="4" hidden="1" customWidth="1"/>
    <col min="5894" max="5894" width="11.7109375" style="4" bestFit="1" customWidth="1"/>
    <col min="5895" max="5895" width="17.85546875" style="4" customWidth="1"/>
    <col min="5896" max="5896" width="16.85546875" style="4" customWidth="1"/>
    <col min="5897" max="5897" width="18.85546875" style="4" customWidth="1"/>
    <col min="5898" max="5899" width="12.28515625" style="4" customWidth="1"/>
    <col min="5900" max="6144" width="9.140625" style="4"/>
    <col min="6145" max="6145" width="6" style="4" customWidth="1"/>
    <col min="6146" max="6146" width="71.28515625" style="4" customWidth="1"/>
    <col min="6147" max="6147" width="8.85546875" style="4" customWidth="1"/>
    <col min="6148" max="6148" width="14.5703125" style="4" customWidth="1"/>
    <col min="6149" max="6149" width="0" style="4" hidden="1" customWidth="1"/>
    <col min="6150" max="6150" width="11.7109375" style="4" bestFit="1" customWidth="1"/>
    <col min="6151" max="6151" width="17.85546875" style="4" customWidth="1"/>
    <col min="6152" max="6152" width="16.85546875" style="4" customWidth="1"/>
    <col min="6153" max="6153" width="18.85546875" style="4" customWidth="1"/>
    <col min="6154" max="6155" width="12.28515625" style="4" customWidth="1"/>
    <col min="6156" max="6400" width="9.140625" style="4"/>
    <col min="6401" max="6401" width="6" style="4" customWidth="1"/>
    <col min="6402" max="6402" width="71.28515625" style="4" customWidth="1"/>
    <col min="6403" max="6403" width="8.85546875" style="4" customWidth="1"/>
    <col min="6404" max="6404" width="14.5703125" style="4" customWidth="1"/>
    <col min="6405" max="6405" width="0" style="4" hidden="1" customWidth="1"/>
    <col min="6406" max="6406" width="11.7109375" style="4" bestFit="1" customWidth="1"/>
    <col min="6407" max="6407" width="17.85546875" style="4" customWidth="1"/>
    <col min="6408" max="6408" width="16.85546875" style="4" customWidth="1"/>
    <col min="6409" max="6409" width="18.85546875" style="4" customWidth="1"/>
    <col min="6410" max="6411" width="12.28515625" style="4" customWidth="1"/>
    <col min="6412" max="6656" width="9.140625" style="4"/>
    <col min="6657" max="6657" width="6" style="4" customWidth="1"/>
    <col min="6658" max="6658" width="71.28515625" style="4" customWidth="1"/>
    <col min="6659" max="6659" width="8.85546875" style="4" customWidth="1"/>
    <col min="6660" max="6660" width="14.5703125" style="4" customWidth="1"/>
    <col min="6661" max="6661" width="0" style="4" hidden="1" customWidth="1"/>
    <col min="6662" max="6662" width="11.7109375" style="4" bestFit="1" customWidth="1"/>
    <col min="6663" max="6663" width="17.85546875" style="4" customWidth="1"/>
    <col min="6664" max="6664" width="16.85546875" style="4" customWidth="1"/>
    <col min="6665" max="6665" width="18.85546875" style="4" customWidth="1"/>
    <col min="6666" max="6667" width="12.28515625" style="4" customWidth="1"/>
    <col min="6668" max="6912" width="9.140625" style="4"/>
    <col min="6913" max="6913" width="6" style="4" customWidth="1"/>
    <col min="6914" max="6914" width="71.28515625" style="4" customWidth="1"/>
    <col min="6915" max="6915" width="8.85546875" style="4" customWidth="1"/>
    <col min="6916" max="6916" width="14.5703125" style="4" customWidth="1"/>
    <col min="6917" max="6917" width="0" style="4" hidden="1" customWidth="1"/>
    <col min="6918" max="6918" width="11.7109375" style="4" bestFit="1" customWidth="1"/>
    <col min="6919" max="6919" width="17.85546875" style="4" customWidth="1"/>
    <col min="6920" max="6920" width="16.85546875" style="4" customWidth="1"/>
    <col min="6921" max="6921" width="18.85546875" style="4" customWidth="1"/>
    <col min="6922" max="6923" width="12.28515625" style="4" customWidth="1"/>
    <col min="6924" max="7168" width="9.140625" style="4"/>
    <col min="7169" max="7169" width="6" style="4" customWidth="1"/>
    <col min="7170" max="7170" width="71.28515625" style="4" customWidth="1"/>
    <col min="7171" max="7171" width="8.85546875" style="4" customWidth="1"/>
    <col min="7172" max="7172" width="14.5703125" style="4" customWidth="1"/>
    <col min="7173" max="7173" width="0" style="4" hidden="1" customWidth="1"/>
    <col min="7174" max="7174" width="11.7109375" style="4" bestFit="1" customWidth="1"/>
    <col min="7175" max="7175" width="17.85546875" style="4" customWidth="1"/>
    <col min="7176" max="7176" width="16.85546875" style="4" customWidth="1"/>
    <col min="7177" max="7177" width="18.85546875" style="4" customWidth="1"/>
    <col min="7178" max="7179" width="12.28515625" style="4" customWidth="1"/>
    <col min="7180" max="7424" width="9.140625" style="4"/>
    <col min="7425" max="7425" width="6" style="4" customWidth="1"/>
    <col min="7426" max="7426" width="71.28515625" style="4" customWidth="1"/>
    <col min="7427" max="7427" width="8.85546875" style="4" customWidth="1"/>
    <col min="7428" max="7428" width="14.5703125" style="4" customWidth="1"/>
    <col min="7429" max="7429" width="0" style="4" hidden="1" customWidth="1"/>
    <col min="7430" max="7430" width="11.7109375" style="4" bestFit="1" customWidth="1"/>
    <col min="7431" max="7431" width="17.85546875" style="4" customWidth="1"/>
    <col min="7432" max="7432" width="16.85546875" style="4" customWidth="1"/>
    <col min="7433" max="7433" width="18.85546875" style="4" customWidth="1"/>
    <col min="7434" max="7435" width="12.28515625" style="4" customWidth="1"/>
    <col min="7436" max="7680" width="9.140625" style="4"/>
    <col min="7681" max="7681" width="6" style="4" customWidth="1"/>
    <col min="7682" max="7682" width="71.28515625" style="4" customWidth="1"/>
    <col min="7683" max="7683" width="8.85546875" style="4" customWidth="1"/>
    <col min="7684" max="7684" width="14.5703125" style="4" customWidth="1"/>
    <col min="7685" max="7685" width="0" style="4" hidden="1" customWidth="1"/>
    <col min="7686" max="7686" width="11.7109375" style="4" bestFit="1" customWidth="1"/>
    <col min="7687" max="7687" width="17.85546875" style="4" customWidth="1"/>
    <col min="7688" max="7688" width="16.85546875" style="4" customWidth="1"/>
    <col min="7689" max="7689" width="18.85546875" style="4" customWidth="1"/>
    <col min="7690" max="7691" width="12.28515625" style="4" customWidth="1"/>
    <col min="7692" max="7936" width="9.140625" style="4"/>
    <col min="7937" max="7937" width="6" style="4" customWidth="1"/>
    <col min="7938" max="7938" width="71.28515625" style="4" customWidth="1"/>
    <col min="7939" max="7939" width="8.85546875" style="4" customWidth="1"/>
    <col min="7940" max="7940" width="14.5703125" style="4" customWidth="1"/>
    <col min="7941" max="7941" width="0" style="4" hidden="1" customWidth="1"/>
    <col min="7942" max="7942" width="11.7109375" style="4" bestFit="1" customWidth="1"/>
    <col min="7943" max="7943" width="17.85546875" style="4" customWidth="1"/>
    <col min="7944" max="7944" width="16.85546875" style="4" customWidth="1"/>
    <col min="7945" max="7945" width="18.85546875" style="4" customWidth="1"/>
    <col min="7946" max="7947" width="12.28515625" style="4" customWidth="1"/>
    <col min="7948" max="8192" width="9.140625" style="4"/>
    <col min="8193" max="8193" width="6" style="4" customWidth="1"/>
    <col min="8194" max="8194" width="71.28515625" style="4" customWidth="1"/>
    <col min="8195" max="8195" width="8.85546875" style="4" customWidth="1"/>
    <col min="8196" max="8196" width="14.5703125" style="4" customWidth="1"/>
    <col min="8197" max="8197" width="0" style="4" hidden="1" customWidth="1"/>
    <col min="8198" max="8198" width="11.7109375" style="4" bestFit="1" customWidth="1"/>
    <col min="8199" max="8199" width="17.85546875" style="4" customWidth="1"/>
    <col min="8200" max="8200" width="16.85546875" style="4" customWidth="1"/>
    <col min="8201" max="8201" width="18.85546875" style="4" customWidth="1"/>
    <col min="8202" max="8203" width="12.28515625" style="4" customWidth="1"/>
    <col min="8204" max="8448" width="9.140625" style="4"/>
    <col min="8449" max="8449" width="6" style="4" customWidth="1"/>
    <col min="8450" max="8450" width="71.28515625" style="4" customWidth="1"/>
    <col min="8451" max="8451" width="8.85546875" style="4" customWidth="1"/>
    <col min="8452" max="8452" width="14.5703125" style="4" customWidth="1"/>
    <col min="8453" max="8453" width="0" style="4" hidden="1" customWidth="1"/>
    <col min="8454" max="8454" width="11.7109375" style="4" bestFit="1" customWidth="1"/>
    <col min="8455" max="8455" width="17.85546875" style="4" customWidth="1"/>
    <col min="8456" max="8456" width="16.85546875" style="4" customWidth="1"/>
    <col min="8457" max="8457" width="18.85546875" style="4" customWidth="1"/>
    <col min="8458" max="8459" width="12.28515625" style="4" customWidth="1"/>
    <col min="8460" max="8704" width="9.140625" style="4"/>
    <col min="8705" max="8705" width="6" style="4" customWidth="1"/>
    <col min="8706" max="8706" width="71.28515625" style="4" customWidth="1"/>
    <col min="8707" max="8707" width="8.85546875" style="4" customWidth="1"/>
    <col min="8708" max="8708" width="14.5703125" style="4" customWidth="1"/>
    <col min="8709" max="8709" width="0" style="4" hidden="1" customWidth="1"/>
    <col min="8710" max="8710" width="11.7109375" style="4" bestFit="1" customWidth="1"/>
    <col min="8711" max="8711" width="17.85546875" style="4" customWidth="1"/>
    <col min="8712" max="8712" width="16.85546875" style="4" customWidth="1"/>
    <col min="8713" max="8713" width="18.85546875" style="4" customWidth="1"/>
    <col min="8714" max="8715" width="12.28515625" style="4" customWidth="1"/>
    <col min="8716" max="8960" width="9.140625" style="4"/>
    <col min="8961" max="8961" width="6" style="4" customWidth="1"/>
    <col min="8962" max="8962" width="71.28515625" style="4" customWidth="1"/>
    <col min="8963" max="8963" width="8.85546875" style="4" customWidth="1"/>
    <col min="8964" max="8964" width="14.5703125" style="4" customWidth="1"/>
    <col min="8965" max="8965" width="0" style="4" hidden="1" customWidth="1"/>
    <col min="8966" max="8966" width="11.7109375" style="4" bestFit="1" customWidth="1"/>
    <col min="8967" max="8967" width="17.85546875" style="4" customWidth="1"/>
    <col min="8968" max="8968" width="16.85546875" style="4" customWidth="1"/>
    <col min="8969" max="8969" width="18.85546875" style="4" customWidth="1"/>
    <col min="8970" max="8971" width="12.28515625" style="4" customWidth="1"/>
    <col min="8972" max="9216" width="9.140625" style="4"/>
    <col min="9217" max="9217" width="6" style="4" customWidth="1"/>
    <col min="9218" max="9218" width="71.28515625" style="4" customWidth="1"/>
    <col min="9219" max="9219" width="8.85546875" style="4" customWidth="1"/>
    <col min="9220" max="9220" width="14.5703125" style="4" customWidth="1"/>
    <col min="9221" max="9221" width="0" style="4" hidden="1" customWidth="1"/>
    <col min="9222" max="9222" width="11.7109375" style="4" bestFit="1" customWidth="1"/>
    <col min="9223" max="9223" width="17.85546875" style="4" customWidth="1"/>
    <col min="9224" max="9224" width="16.85546875" style="4" customWidth="1"/>
    <col min="9225" max="9225" width="18.85546875" style="4" customWidth="1"/>
    <col min="9226" max="9227" width="12.28515625" style="4" customWidth="1"/>
    <col min="9228" max="9472" width="9.140625" style="4"/>
    <col min="9473" max="9473" width="6" style="4" customWidth="1"/>
    <col min="9474" max="9474" width="71.28515625" style="4" customWidth="1"/>
    <col min="9475" max="9475" width="8.85546875" style="4" customWidth="1"/>
    <col min="9476" max="9476" width="14.5703125" style="4" customWidth="1"/>
    <col min="9477" max="9477" width="0" style="4" hidden="1" customWidth="1"/>
    <col min="9478" max="9478" width="11.7109375" style="4" bestFit="1" customWidth="1"/>
    <col min="9479" max="9479" width="17.85546875" style="4" customWidth="1"/>
    <col min="9480" max="9480" width="16.85546875" style="4" customWidth="1"/>
    <col min="9481" max="9481" width="18.85546875" style="4" customWidth="1"/>
    <col min="9482" max="9483" width="12.28515625" style="4" customWidth="1"/>
    <col min="9484" max="9728" width="9.140625" style="4"/>
    <col min="9729" max="9729" width="6" style="4" customWidth="1"/>
    <col min="9730" max="9730" width="71.28515625" style="4" customWidth="1"/>
    <col min="9731" max="9731" width="8.85546875" style="4" customWidth="1"/>
    <col min="9732" max="9732" width="14.5703125" style="4" customWidth="1"/>
    <col min="9733" max="9733" width="0" style="4" hidden="1" customWidth="1"/>
    <col min="9734" max="9734" width="11.7109375" style="4" bestFit="1" customWidth="1"/>
    <col min="9735" max="9735" width="17.85546875" style="4" customWidth="1"/>
    <col min="9736" max="9736" width="16.85546875" style="4" customWidth="1"/>
    <col min="9737" max="9737" width="18.85546875" style="4" customWidth="1"/>
    <col min="9738" max="9739" width="12.28515625" style="4" customWidth="1"/>
    <col min="9740" max="9984" width="9.140625" style="4"/>
    <col min="9985" max="9985" width="6" style="4" customWidth="1"/>
    <col min="9986" max="9986" width="71.28515625" style="4" customWidth="1"/>
    <col min="9987" max="9987" width="8.85546875" style="4" customWidth="1"/>
    <col min="9988" max="9988" width="14.5703125" style="4" customWidth="1"/>
    <col min="9989" max="9989" width="0" style="4" hidden="1" customWidth="1"/>
    <col min="9990" max="9990" width="11.7109375" style="4" bestFit="1" customWidth="1"/>
    <col min="9991" max="9991" width="17.85546875" style="4" customWidth="1"/>
    <col min="9992" max="9992" width="16.85546875" style="4" customWidth="1"/>
    <col min="9993" max="9993" width="18.85546875" style="4" customWidth="1"/>
    <col min="9994" max="9995" width="12.28515625" style="4" customWidth="1"/>
    <col min="9996" max="10240" width="9.140625" style="4"/>
    <col min="10241" max="10241" width="6" style="4" customWidth="1"/>
    <col min="10242" max="10242" width="71.28515625" style="4" customWidth="1"/>
    <col min="10243" max="10243" width="8.85546875" style="4" customWidth="1"/>
    <col min="10244" max="10244" width="14.5703125" style="4" customWidth="1"/>
    <col min="10245" max="10245" width="0" style="4" hidden="1" customWidth="1"/>
    <col min="10246" max="10246" width="11.7109375" style="4" bestFit="1" customWidth="1"/>
    <col min="10247" max="10247" width="17.85546875" style="4" customWidth="1"/>
    <col min="10248" max="10248" width="16.85546875" style="4" customWidth="1"/>
    <col min="10249" max="10249" width="18.85546875" style="4" customWidth="1"/>
    <col min="10250" max="10251" width="12.28515625" style="4" customWidth="1"/>
    <col min="10252" max="10496" width="9.140625" style="4"/>
    <col min="10497" max="10497" width="6" style="4" customWidth="1"/>
    <col min="10498" max="10498" width="71.28515625" style="4" customWidth="1"/>
    <col min="10499" max="10499" width="8.85546875" style="4" customWidth="1"/>
    <col min="10500" max="10500" width="14.5703125" style="4" customWidth="1"/>
    <col min="10501" max="10501" width="0" style="4" hidden="1" customWidth="1"/>
    <col min="10502" max="10502" width="11.7109375" style="4" bestFit="1" customWidth="1"/>
    <col min="10503" max="10503" width="17.85546875" style="4" customWidth="1"/>
    <col min="10504" max="10504" width="16.85546875" style="4" customWidth="1"/>
    <col min="10505" max="10505" width="18.85546875" style="4" customWidth="1"/>
    <col min="10506" max="10507" width="12.28515625" style="4" customWidth="1"/>
    <col min="10508" max="10752" width="9.140625" style="4"/>
    <col min="10753" max="10753" width="6" style="4" customWidth="1"/>
    <col min="10754" max="10754" width="71.28515625" style="4" customWidth="1"/>
    <col min="10755" max="10755" width="8.85546875" style="4" customWidth="1"/>
    <col min="10756" max="10756" width="14.5703125" style="4" customWidth="1"/>
    <col min="10757" max="10757" width="0" style="4" hidden="1" customWidth="1"/>
    <col min="10758" max="10758" width="11.7109375" style="4" bestFit="1" customWidth="1"/>
    <col min="10759" max="10759" width="17.85546875" style="4" customWidth="1"/>
    <col min="10760" max="10760" width="16.85546875" style="4" customWidth="1"/>
    <col min="10761" max="10761" width="18.85546875" style="4" customWidth="1"/>
    <col min="10762" max="10763" width="12.28515625" style="4" customWidth="1"/>
    <col min="10764" max="11008" width="9.140625" style="4"/>
    <col min="11009" max="11009" width="6" style="4" customWidth="1"/>
    <col min="11010" max="11010" width="71.28515625" style="4" customWidth="1"/>
    <col min="11011" max="11011" width="8.85546875" style="4" customWidth="1"/>
    <col min="11012" max="11012" width="14.5703125" style="4" customWidth="1"/>
    <col min="11013" max="11013" width="0" style="4" hidden="1" customWidth="1"/>
    <col min="11014" max="11014" width="11.7109375" style="4" bestFit="1" customWidth="1"/>
    <col min="11015" max="11015" width="17.85546875" style="4" customWidth="1"/>
    <col min="11016" max="11016" width="16.85546875" style="4" customWidth="1"/>
    <col min="11017" max="11017" width="18.85546875" style="4" customWidth="1"/>
    <col min="11018" max="11019" width="12.28515625" style="4" customWidth="1"/>
    <col min="11020" max="11264" width="9.140625" style="4"/>
    <col min="11265" max="11265" width="6" style="4" customWidth="1"/>
    <col min="11266" max="11266" width="71.28515625" style="4" customWidth="1"/>
    <col min="11267" max="11267" width="8.85546875" style="4" customWidth="1"/>
    <col min="11268" max="11268" width="14.5703125" style="4" customWidth="1"/>
    <col min="11269" max="11269" width="0" style="4" hidden="1" customWidth="1"/>
    <col min="11270" max="11270" width="11.7109375" style="4" bestFit="1" customWidth="1"/>
    <col min="11271" max="11271" width="17.85546875" style="4" customWidth="1"/>
    <col min="11272" max="11272" width="16.85546875" style="4" customWidth="1"/>
    <col min="11273" max="11273" width="18.85546875" style="4" customWidth="1"/>
    <col min="11274" max="11275" width="12.28515625" style="4" customWidth="1"/>
    <col min="11276" max="11520" width="9.140625" style="4"/>
    <col min="11521" max="11521" width="6" style="4" customWidth="1"/>
    <col min="11522" max="11522" width="71.28515625" style="4" customWidth="1"/>
    <col min="11523" max="11523" width="8.85546875" style="4" customWidth="1"/>
    <col min="11524" max="11524" width="14.5703125" style="4" customWidth="1"/>
    <col min="11525" max="11525" width="0" style="4" hidden="1" customWidth="1"/>
    <col min="11526" max="11526" width="11.7109375" style="4" bestFit="1" customWidth="1"/>
    <col min="11527" max="11527" width="17.85546875" style="4" customWidth="1"/>
    <col min="11528" max="11528" width="16.85546875" style="4" customWidth="1"/>
    <col min="11529" max="11529" width="18.85546875" style="4" customWidth="1"/>
    <col min="11530" max="11531" width="12.28515625" style="4" customWidth="1"/>
    <col min="11532" max="11776" width="9.140625" style="4"/>
    <col min="11777" max="11777" width="6" style="4" customWidth="1"/>
    <col min="11778" max="11778" width="71.28515625" style="4" customWidth="1"/>
    <col min="11779" max="11779" width="8.85546875" style="4" customWidth="1"/>
    <col min="11780" max="11780" width="14.5703125" style="4" customWidth="1"/>
    <col min="11781" max="11781" width="0" style="4" hidden="1" customWidth="1"/>
    <col min="11782" max="11782" width="11.7109375" style="4" bestFit="1" customWidth="1"/>
    <col min="11783" max="11783" width="17.85546875" style="4" customWidth="1"/>
    <col min="11784" max="11784" width="16.85546875" style="4" customWidth="1"/>
    <col min="11785" max="11785" width="18.85546875" style="4" customWidth="1"/>
    <col min="11786" max="11787" width="12.28515625" style="4" customWidth="1"/>
    <col min="11788" max="12032" width="9.140625" style="4"/>
    <col min="12033" max="12033" width="6" style="4" customWidth="1"/>
    <col min="12034" max="12034" width="71.28515625" style="4" customWidth="1"/>
    <col min="12035" max="12035" width="8.85546875" style="4" customWidth="1"/>
    <col min="12036" max="12036" width="14.5703125" style="4" customWidth="1"/>
    <col min="12037" max="12037" width="0" style="4" hidden="1" customWidth="1"/>
    <col min="12038" max="12038" width="11.7109375" style="4" bestFit="1" customWidth="1"/>
    <col min="12039" max="12039" width="17.85546875" style="4" customWidth="1"/>
    <col min="12040" max="12040" width="16.85546875" style="4" customWidth="1"/>
    <col min="12041" max="12041" width="18.85546875" style="4" customWidth="1"/>
    <col min="12042" max="12043" width="12.28515625" style="4" customWidth="1"/>
    <col min="12044" max="12288" width="9.140625" style="4"/>
    <col min="12289" max="12289" width="6" style="4" customWidth="1"/>
    <col min="12290" max="12290" width="71.28515625" style="4" customWidth="1"/>
    <col min="12291" max="12291" width="8.85546875" style="4" customWidth="1"/>
    <col min="12292" max="12292" width="14.5703125" style="4" customWidth="1"/>
    <col min="12293" max="12293" width="0" style="4" hidden="1" customWidth="1"/>
    <col min="12294" max="12294" width="11.7109375" style="4" bestFit="1" customWidth="1"/>
    <col min="12295" max="12295" width="17.85546875" style="4" customWidth="1"/>
    <col min="12296" max="12296" width="16.85546875" style="4" customWidth="1"/>
    <col min="12297" max="12297" width="18.85546875" style="4" customWidth="1"/>
    <col min="12298" max="12299" width="12.28515625" style="4" customWidth="1"/>
    <col min="12300" max="12544" width="9.140625" style="4"/>
    <col min="12545" max="12545" width="6" style="4" customWidth="1"/>
    <col min="12546" max="12546" width="71.28515625" style="4" customWidth="1"/>
    <col min="12547" max="12547" width="8.85546875" style="4" customWidth="1"/>
    <col min="12548" max="12548" width="14.5703125" style="4" customWidth="1"/>
    <col min="12549" max="12549" width="0" style="4" hidden="1" customWidth="1"/>
    <col min="12550" max="12550" width="11.7109375" style="4" bestFit="1" customWidth="1"/>
    <col min="12551" max="12551" width="17.85546875" style="4" customWidth="1"/>
    <col min="12552" max="12552" width="16.85546875" style="4" customWidth="1"/>
    <col min="12553" max="12553" width="18.85546875" style="4" customWidth="1"/>
    <col min="12554" max="12555" width="12.28515625" style="4" customWidth="1"/>
    <col min="12556" max="12800" width="9.140625" style="4"/>
    <col min="12801" max="12801" width="6" style="4" customWidth="1"/>
    <col min="12802" max="12802" width="71.28515625" style="4" customWidth="1"/>
    <col min="12803" max="12803" width="8.85546875" style="4" customWidth="1"/>
    <col min="12804" max="12804" width="14.5703125" style="4" customWidth="1"/>
    <col min="12805" max="12805" width="0" style="4" hidden="1" customWidth="1"/>
    <col min="12806" max="12806" width="11.7109375" style="4" bestFit="1" customWidth="1"/>
    <col min="12807" max="12807" width="17.85546875" style="4" customWidth="1"/>
    <col min="12808" max="12808" width="16.85546875" style="4" customWidth="1"/>
    <col min="12809" max="12809" width="18.85546875" style="4" customWidth="1"/>
    <col min="12810" max="12811" width="12.28515625" style="4" customWidth="1"/>
    <col min="12812" max="13056" width="9.140625" style="4"/>
    <col min="13057" max="13057" width="6" style="4" customWidth="1"/>
    <col min="13058" max="13058" width="71.28515625" style="4" customWidth="1"/>
    <col min="13059" max="13059" width="8.85546875" style="4" customWidth="1"/>
    <col min="13060" max="13060" width="14.5703125" style="4" customWidth="1"/>
    <col min="13061" max="13061" width="0" style="4" hidden="1" customWidth="1"/>
    <col min="13062" max="13062" width="11.7109375" style="4" bestFit="1" customWidth="1"/>
    <col min="13063" max="13063" width="17.85546875" style="4" customWidth="1"/>
    <col min="13064" max="13064" width="16.85546875" style="4" customWidth="1"/>
    <col min="13065" max="13065" width="18.85546875" style="4" customWidth="1"/>
    <col min="13066" max="13067" width="12.28515625" style="4" customWidth="1"/>
    <col min="13068" max="13312" width="9.140625" style="4"/>
    <col min="13313" max="13313" width="6" style="4" customWidth="1"/>
    <col min="13314" max="13314" width="71.28515625" style="4" customWidth="1"/>
    <col min="13315" max="13315" width="8.85546875" style="4" customWidth="1"/>
    <col min="13316" max="13316" width="14.5703125" style="4" customWidth="1"/>
    <col min="13317" max="13317" width="0" style="4" hidden="1" customWidth="1"/>
    <col min="13318" max="13318" width="11.7109375" style="4" bestFit="1" customWidth="1"/>
    <col min="13319" max="13319" width="17.85546875" style="4" customWidth="1"/>
    <col min="13320" max="13320" width="16.85546875" style="4" customWidth="1"/>
    <col min="13321" max="13321" width="18.85546875" style="4" customWidth="1"/>
    <col min="13322" max="13323" width="12.28515625" style="4" customWidth="1"/>
    <col min="13324" max="13568" width="9.140625" style="4"/>
    <col min="13569" max="13569" width="6" style="4" customWidth="1"/>
    <col min="13570" max="13570" width="71.28515625" style="4" customWidth="1"/>
    <col min="13571" max="13571" width="8.85546875" style="4" customWidth="1"/>
    <col min="13572" max="13572" width="14.5703125" style="4" customWidth="1"/>
    <col min="13573" max="13573" width="0" style="4" hidden="1" customWidth="1"/>
    <col min="13574" max="13574" width="11.7109375" style="4" bestFit="1" customWidth="1"/>
    <col min="13575" max="13575" width="17.85546875" style="4" customWidth="1"/>
    <col min="13576" max="13576" width="16.85546875" style="4" customWidth="1"/>
    <col min="13577" max="13577" width="18.85546875" style="4" customWidth="1"/>
    <col min="13578" max="13579" width="12.28515625" style="4" customWidth="1"/>
    <col min="13580" max="13824" width="9.140625" style="4"/>
    <col min="13825" max="13825" width="6" style="4" customWidth="1"/>
    <col min="13826" max="13826" width="71.28515625" style="4" customWidth="1"/>
    <col min="13827" max="13827" width="8.85546875" style="4" customWidth="1"/>
    <col min="13828" max="13828" width="14.5703125" style="4" customWidth="1"/>
    <col min="13829" max="13829" width="0" style="4" hidden="1" customWidth="1"/>
    <col min="13830" max="13830" width="11.7109375" style="4" bestFit="1" customWidth="1"/>
    <col min="13831" max="13831" width="17.85546875" style="4" customWidth="1"/>
    <col min="13832" max="13832" width="16.85546875" style="4" customWidth="1"/>
    <col min="13833" max="13833" width="18.85546875" style="4" customWidth="1"/>
    <col min="13834" max="13835" width="12.28515625" style="4" customWidth="1"/>
    <col min="13836" max="14080" width="9.140625" style="4"/>
    <col min="14081" max="14081" width="6" style="4" customWidth="1"/>
    <col min="14082" max="14082" width="71.28515625" style="4" customWidth="1"/>
    <col min="14083" max="14083" width="8.85546875" style="4" customWidth="1"/>
    <col min="14084" max="14084" width="14.5703125" style="4" customWidth="1"/>
    <col min="14085" max="14085" width="0" style="4" hidden="1" customWidth="1"/>
    <col min="14086" max="14086" width="11.7109375" style="4" bestFit="1" customWidth="1"/>
    <col min="14087" max="14087" width="17.85546875" style="4" customWidth="1"/>
    <col min="14088" max="14088" width="16.85546875" style="4" customWidth="1"/>
    <col min="14089" max="14089" width="18.85546875" style="4" customWidth="1"/>
    <col min="14090" max="14091" width="12.28515625" style="4" customWidth="1"/>
    <col min="14092" max="14336" width="9.140625" style="4"/>
    <col min="14337" max="14337" width="6" style="4" customWidth="1"/>
    <col min="14338" max="14338" width="71.28515625" style="4" customWidth="1"/>
    <col min="14339" max="14339" width="8.85546875" style="4" customWidth="1"/>
    <col min="14340" max="14340" width="14.5703125" style="4" customWidth="1"/>
    <col min="14341" max="14341" width="0" style="4" hidden="1" customWidth="1"/>
    <col min="14342" max="14342" width="11.7109375" style="4" bestFit="1" customWidth="1"/>
    <col min="14343" max="14343" width="17.85546875" style="4" customWidth="1"/>
    <col min="14344" max="14344" width="16.85546875" style="4" customWidth="1"/>
    <col min="14345" max="14345" width="18.85546875" style="4" customWidth="1"/>
    <col min="14346" max="14347" width="12.28515625" style="4" customWidth="1"/>
    <col min="14348" max="14592" width="9.140625" style="4"/>
    <col min="14593" max="14593" width="6" style="4" customWidth="1"/>
    <col min="14594" max="14594" width="71.28515625" style="4" customWidth="1"/>
    <col min="14595" max="14595" width="8.85546875" style="4" customWidth="1"/>
    <col min="14596" max="14596" width="14.5703125" style="4" customWidth="1"/>
    <col min="14597" max="14597" width="0" style="4" hidden="1" customWidth="1"/>
    <col min="14598" max="14598" width="11.7109375" style="4" bestFit="1" customWidth="1"/>
    <col min="14599" max="14599" width="17.85546875" style="4" customWidth="1"/>
    <col min="14600" max="14600" width="16.85546875" style="4" customWidth="1"/>
    <col min="14601" max="14601" width="18.85546875" style="4" customWidth="1"/>
    <col min="14602" max="14603" width="12.28515625" style="4" customWidth="1"/>
    <col min="14604" max="14848" width="9.140625" style="4"/>
    <col min="14849" max="14849" width="6" style="4" customWidth="1"/>
    <col min="14850" max="14850" width="71.28515625" style="4" customWidth="1"/>
    <col min="14851" max="14851" width="8.85546875" style="4" customWidth="1"/>
    <col min="14852" max="14852" width="14.5703125" style="4" customWidth="1"/>
    <col min="14853" max="14853" width="0" style="4" hidden="1" customWidth="1"/>
    <col min="14854" max="14854" width="11.7109375" style="4" bestFit="1" customWidth="1"/>
    <col min="14855" max="14855" width="17.85546875" style="4" customWidth="1"/>
    <col min="14856" max="14856" width="16.85546875" style="4" customWidth="1"/>
    <col min="14857" max="14857" width="18.85546875" style="4" customWidth="1"/>
    <col min="14858" max="14859" width="12.28515625" style="4" customWidth="1"/>
    <col min="14860" max="15104" width="9.140625" style="4"/>
    <col min="15105" max="15105" width="6" style="4" customWidth="1"/>
    <col min="15106" max="15106" width="71.28515625" style="4" customWidth="1"/>
    <col min="15107" max="15107" width="8.85546875" style="4" customWidth="1"/>
    <col min="15108" max="15108" width="14.5703125" style="4" customWidth="1"/>
    <col min="15109" max="15109" width="0" style="4" hidden="1" customWidth="1"/>
    <col min="15110" max="15110" width="11.7109375" style="4" bestFit="1" customWidth="1"/>
    <col min="15111" max="15111" width="17.85546875" style="4" customWidth="1"/>
    <col min="15112" max="15112" width="16.85546875" style="4" customWidth="1"/>
    <col min="15113" max="15113" width="18.85546875" style="4" customWidth="1"/>
    <col min="15114" max="15115" width="12.28515625" style="4" customWidth="1"/>
    <col min="15116" max="15360" width="9.140625" style="4"/>
    <col min="15361" max="15361" width="6" style="4" customWidth="1"/>
    <col min="15362" max="15362" width="71.28515625" style="4" customWidth="1"/>
    <col min="15363" max="15363" width="8.85546875" style="4" customWidth="1"/>
    <col min="15364" max="15364" width="14.5703125" style="4" customWidth="1"/>
    <col min="15365" max="15365" width="0" style="4" hidden="1" customWidth="1"/>
    <col min="15366" max="15366" width="11.7109375" style="4" bestFit="1" customWidth="1"/>
    <col min="15367" max="15367" width="17.85546875" style="4" customWidth="1"/>
    <col min="15368" max="15368" width="16.85546875" style="4" customWidth="1"/>
    <col min="15369" max="15369" width="18.85546875" style="4" customWidth="1"/>
    <col min="15370" max="15371" width="12.28515625" style="4" customWidth="1"/>
    <col min="15372" max="15616" width="9.140625" style="4"/>
    <col min="15617" max="15617" width="6" style="4" customWidth="1"/>
    <col min="15618" max="15618" width="71.28515625" style="4" customWidth="1"/>
    <col min="15619" max="15619" width="8.85546875" style="4" customWidth="1"/>
    <col min="15620" max="15620" width="14.5703125" style="4" customWidth="1"/>
    <col min="15621" max="15621" width="0" style="4" hidden="1" customWidth="1"/>
    <col min="15622" max="15622" width="11.7109375" style="4" bestFit="1" customWidth="1"/>
    <col min="15623" max="15623" width="17.85546875" style="4" customWidth="1"/>
    <col min="15624" max="15624" width="16.85546875" style="4" customWidth="1"/>
    <col min="15625" max="15625" width="18.85546875" style="4" customWidth="1"/>
    <col min="15626" max="15627" width="12.28515625" style="4" customWidth="1"/>
    <col min="15628" max="15872" width="9.140625" style="4"/>
    <col min="15873" max="15873" width="6" style="4" customWidth="1"/>
    <col min="15874" max="15874" width="71.28515625" style="4" customWidth="1"/>
    <col min="15875" max="15875" width="8.85546875" style="4" customWidth="1"/>
    <col min="15876" max="15876" width="14.5703125" style="4" customWidth="1"/>
    <col min="15877" max="15877" width="0" style="4" hidden="1" customWidth="1"/>
    <col min="15878" max="15878" width="11.7109375" style="4" bestFit="1" customWidth="1"/>
    <col min="15879" max="15879" width="17.85546875" style="4" customWidth="1"/>
    <col min="15880" max="15880" width="16.85546875" style="4" customWidth="1"/>
    <col min="15881" max="15881" width="18.85546875" style="4" customWidth="1"/>
    <col min="15882" max="15883" width="12.28515625" style="4" customWidth="1"/>
    <col min="15884" max="16128" width="9.140625" style="4"/>
    <col min="16129" max="16129" width="6" style="4" customWidth="1"/>
    <col min="16130" max="16130" width="71.28515625" style="4" customWidth="1"/>
    <col min="16131" max="16131" width="8.85546875" style="4" customWidth="1"/>
    <col min="16132" max="16132" width="14.5703125" style="4" customWidth="1"/>
    <col min="16133" max="16133" width="0" style="4" hidden="1" customWidth="1"/>
    <col min="16134" max="16134" width="11.7109375" style="4" bestFit="1" customWidth="1"/>
    <col min="16135" max="16135" width="17.85546875" style="4" customWidth="1"/>
    <col min="16136" max="16136" width="16.85546875" style="4" customWidth="1"/>
    <col min="16137" max="16137" width="18.85546875" style="4" customWidth="1"/>
    <col min="16138" max="16139" width="12.28515625" style="4" customWidth="1"/>
    <col min="16140" max="16384" width="9.140625" style="4"/>
  </cols>
  <sheetData>
    <row r="1" spans="1:10" x14ac:dyDescent="0.3">
      <c r="A1" s="1"/>
      <c r="F1" s="1"/>
      <c r="G1" s="3"/>
    </row>
    <row r="2" spans="1:10" s="2" customFormat="1" ht="70.5" customHeight="1" x14ac:dyDescent="0.25">
      <c r="A2" s="98" t="s">
        <v>0</v>
      </c>
      <c r="B2" s="98"/>
      <c r="C2" s="98"/>
      <c r="D2" s="98"/>
      <c r="E2" s="98"/>
      <c r="F2" s="98"/>
      <c r="G2" s="98"/>
    </row>
    <row r="3" spans="1:10" s="2" customFormat="1" ht="36.75" customHeight="1" x14ac:dyDescent="0.25">
      <c r="A3" s="99" t="s">
        <v>1</v>
      </c>
      <c r="B3" s="99"/>
      <c r="C3" s="99"/>
      <c r="D3" s="99"/>
      <c r="E3" s="99"/>
      <c r="F3" s="99"/>
      <c r="G3" s="99"/>
    </row>
    <row r="4" spans="1:10" s="1" customFormat="1" ht="34.5" x14ac:dyDescent="0.3">
      <c r="A4" s="5" t="s">
        <v>2</v>
      </c>
      <c r="B4" s="5" t="s">
        <v>3</v>
      </c>
      <c r="C4" s="5" t="s">
        <v>4</v>
      </c>
      <c r="D4" s="5" t="s">
        <v>5</v>
      </c>
      <c r="E4" s="5"/>
      <c r="F4" s="5" t="s">
        <v>6</v>
      </c>
      <c r="G4" s="6" t="s">
        <v>7</v>
      </c>
    </row>
    <row r="5" spans="1:10" s="2" customFormat="1" x14ac:dyDescent="0.25">
      <c r="A5" s="7">
        <v>1</v>
      </c>
      <c r="B5" s="7">
        <v>2</v>
      </c>
      <c r="C5" s="7">
        <v>3</v>
      </c>
      <c r="D5" s="7">
        <v>4</v>
      </c>
      <c r="E5" s="7">
        <v>6</v>
      </c>
      <c r="F5" s="7">
        <v>5</v>
      </c>
      <c r="G5" s="8">
        <v>6</v>
      </c>
    </row>
    <row r="6" spans="1:10" s="15" customFormat="1" x14ac:dyDescent="0.25">
      <c r="A6" s="9"/>
      <c r="B6" s="10" t="s">
        <v>8</v>
      </c>
      <c r="C6" s="11"/>
      <c r="D6" s="11"/>
      <c r="E6" s="12"/>
      <c r="F6" s="13"/>
      <c r="G6" s="14"/>
    </row>
    <row r="7" spans="1:10" s="2" customFormat="1" x14ac:dyDescent="0.25">
      <c r="A7" s="7"/>
      <c r="B7" s="16" t="s">
        <v>9</v>
      </c>
      <c r="C7" s="17"/>
      <c r="D7" s="17"/>
      <c r="E7" s="18"/>
      <c r="F7" s="19"/>
      <c r="G7" s="20"/>
      <c r="I7" s="21">
        <f>1.11*1.133*1.012*1.0095*1.015*J7</f>
        <v>1.3025501080282893</v>
      </c>
      <c r="J7" s="22">
        <v>0.99882331789457179</v>
      </c>
    </row>
    <row r="8" spans="1:10" s="2" customFormat="1" x14ac:dyDescent="0.25">
      <c r="A8" s="7">
        <v>1</v>
      </c>
      <c r="B8" s="23" t="s">
        <v>10</v>
      </c>
      <c r="C8" s="24" t="s">
        <v>11</v>
      </c>
      <c r="D8" s="25">
        <v>380</v>
      </c>
      <c r="E8" s="18">
        <v>0.33</v>
      </c>
      <c r="F8" s="19">
        <f>+E8*$I$7</f>
        <v>0.42984153564933547</v>
      </c>
      <c r="G8" s="20">
        <f>+F8*D8</f>
        <v>163.33978354674747</v>
      </c>
    </row>
    <row r="9" spans="1:10" s="2" customFormat="1" ht="34.5" x14ac:dyDescent="0.25">
      <c r="A9" s="7">
        <v>2</v>
      </c>
      <c r="B9" s="26" t="s">
        <v>12</v>
      </c>
      <c r="C9" s="7" t="s">
        <v>13</v>
      </c>
      <c r="D9" s="18">
        <v>24.2</v>
      </c>
      <c r="E9" s="18">
        <v>6.1117177200000006</v>
      </c>
      <c r="F9" s="19">
        <f t="shared" ref="F9:F56" si="0">+E9*$I$7</f>
        <v>7.960818576424411</v>
      </c>
      <c r="G9" s="20">
        <f t="shared" ref="G9:G56" si="1">+F9*D9</f>
        <v>192.65180954947076</v>
      </c>
    </row>
    <row r="10" spans="1:10" s="2" customFormat="1" ht="34.5" x14ac:dyDescent="0.25">
      <c r="A10" s="7">
        <v>3</v>
      </c>
      <c r="B10" s="26" t="s">
        <v>14</v>
      </c>
      <c r="C10" s="7" t="s">
        <v>13</v>
      </c>
      <c r="D10" s="18">
        <v>23.3</v>
      </c>
      <c r="E10" s="18">
        <v>2.3714322234000003</v>
      </c>
      <c r="F10" s="19">
        <f t="shared" si="0"/>
        <v>3.0889092987714366</v>
      </c>
      <c r="G10" s="20">
        <f t="shared" si="1"/>
        <v>71.971586661374474</v>
      </c>
    </row>
    <row r="11" spans="1:10" s="2" customFormat="1" ht="34.5" x14ac:dyDescent="0.25">
      <c r="A11" s="7">
        <v>4</v>
      </c>
      <c r="B11" s="26" t="s">
        <v>15</v>
      </c>
      <c r="C11" s="7" t="s">
        <v>13</v>
      </c>
      <c r="D11" s="18">
        <v>11</v>
      </c>
      <c r="E11" s="18">
        <v>2.7880380000000002</v>
      </c>
      <c r="F11" s="19">
        <f t="shared" si="0"/>
        <v>3.6315591980869759</v>
      </c>
      <c r="G11" s="20">
        <f t="shared" si="1"/>
        <v>39.947151178956737</v>
      </c>
    </row>
    <row r="12" spans="1:10" s="2" customFormat="1" ht="34.5" x14ac:dyDescent="0.25">
      <c r="A12" s="7">
        <v>5</v>
      </c>
      <c r="B12" s="26" t="s">
        <v>16</v>
      </c>
      <c r="C12" s="7" t="s">
        <v>13</v>
      </c>
      <c r="D12" s="18">
        <v>99.3</v>
      </c>
      <c r="E12" s="18">
        <v>0.54524238359999999</v>
      </c>
      <c r="F12" s="19">
        <f t="shared" si="0"/>
        <v>0.7102055256597819</v>
      </c>
      <c r="G12" s="20">
        <f t="shared" si="1"/>
        <v>70.52340869801634</v>
      </c>
    </row>
    <row r="13" spans="1:10" s="2" customFormat="1" ht="34.5" x14ac:dyDescent="0.25">
      <c r="A13" s="7">
        <v>6</v>
      </c>
      <c r="B13" s="26" t="s">
        <v>17</v>
      </c>
      <c r="C13" s="7" t="s">
        <v>13</v>
      </c>
      <c r="D13" s="18">
        <v>21.2</v>
      </c>
      <c r="E13" s="18">
        <v>4.9170851999999998</v>
      </c>
      <c r="F13" s="19">
        <f t="shared" si="0"/>
        <v>6.4047498584443021</v>
      </c>
      <c r="G13" s="20">
        <f t="shared" si="1"/>
        <v>135.7806969990192</v>
      </c>
    </row>
    <row r="14" spans="1:10" s="2" customFormat="1" ht="34.5" x14ac:dyDescent="0.25">
      <c r="A14" s="7">
        <v>7</v>
      </c>
      <c r="B14" s="26" t="s">
        <v>18</v>
      </c>
      <c r="C14" s="7" t="s">
        <v>13</v>
      </c>
      <c r="D14" s="18">
        <v>190.4</v>
      </c>
      <c r="E14" s="18">
        <v>0.70788913200000003</v>
      </c>
      <c r="F14" s="19">
        <f t="shared" si="0"/>
        <v>0.92206106535865195</v>
      </c>
      <c r="G14" s="20">
        <f t="shared" si="1"/>
        <v>175.56042684428735</v>
      </c>
    </row>
    <row r="15" spans="1:10" s="2" customFormat="1" ht="34.5" x14ac:dyDescent="0.25">
      <c r="A15" s="7">
        <v>8</v>
      </c>
      <c r="B15" s="26" t="s">
        <v>19</v>
      </c>
      <c r="C15" s="7" t="s">
        <v>13</v>
      </c>
      <c r="D15" s="18">
        <v>43.8</v>
      </c>
      <c r="E15" s="18">
        <v>12.013909200000001</v>
      </c>
      <c r="F15" s="19">
        <f t="shared" si="0"/>
        <v>15.648718726302059</v>
      </c>
      <c r="G15" s="20">
        <f t="shared" si="1"/>
        <v>685.41388021203011</v>
      </c>
    </row>
    <row r="16" spans="1:10" s="2" customFormat="1" ht="34.5" x14ac:dyDescent="0.25">
      <c r="A16" s="7">
        <v>9</v>
      </c>
      <c r="B16" s="26" t="s">
        <v>20</v>
      </c>
      <c r="C16" s="7" t="s">
        <v>13</v>
      </c>
      <c r="D16" s="18">
        <v>394.2</v>
      </c>
      <c r="E16" s="18">
        <v>0.95277221400000001</v>
      </c>
      <c r="F16" s="19">
        <f t="shared" si="0"/>
        <v>1.2410335502720524</v>
      </c>
      <c r="G16" s="20">
        <f t="shared" si="1"/>
        <v>489.21542551724303</v>
      </c>
    </row>
    <row r="17" spans="1:10" s="2" customFormat="1" ht="34.5" x14ac:dyDescent="0.25">
      <c r="A17" s="7">
        <v>10</v>
      </c>
      <c r="B17" s="26" t="s">
        <v>21</v>
      </c>
      <c r="C17" s="7" t="s">
        <v>13</v>
      </c>
      <c r="D17" s="18">
        <v>1894.7</v>
      </c>
      <c r="E17" s="27">
        <v>5</v>
      </c>
      <c r="F17" s="19">
        <f t="shared" si="0"/>
        <v>6.5127505401414467</v>
      </c>
      <c r="G17" s="20">
        <f t="shared" si="1"/>
        <v>12339.708448406</v>
      </c>
      <c r="J17" s="28"/>
    </row>
    <row r="18" spans="1:10" s="2" customFormat="1" ht="51.75" x14ac:dyDescent="0.25">
      <c r="A18" s="7">
        <v>11</v>
      </c>
      <c r="B18" s="26" t="s">
        <v>22</v>
      </c>
      <c r="C18" s="7" t="s">
        <v>13</v>
      </c>
      <c r="D18" s="18">
        <v>189.5</v>
      </c>
      <c r="E18" s="18">
        <v>15.472531440000003</v>
      </c>
      <c r="F18" s="19">
        <f t="shared" si="0"/>
        <v>20.153747498643106</v>
      </c>
      <c r="G18" s="20">
        <f t="shared" si="1"/>
        <v>3819.1351509928686</v>
      </c>
    </row>
    <row r="19" spans="1:10" s="2" customFormat="1" ht="51.75" x14ac:dyDescent="0.25">
      <c r="A19" s="7">
        <v>12</v>
      </c>
      <c r="B19" s="26" t="s">
        <v>23</v>
      </c>
      <c r="C19" s="7" t="s">
        <v>13</v>
      </c>
      <c r="D19" s="18">
        <v>1705.2</v>
      </c>
      <c r="E19" s="29">
        <v>3.2682264594000006</v>
      </c>
      <c r="F19" s="19">
        <f t="shared" si="0"/>
        <v>4.2570287277523846</v>
      </c>
      <c r="G19" s="20">
        <f t="shared" si="1"/>
        <v>7259.0853865633662</v>
      </c>
    </row>
    <row r="20" spans="1:10" s="2" customFormat="1" ht="19.5" x14ac:dyDescent="0.25">
      <c r="A20" s="7">
        <v>13</v>
      </c>
      <c r="B20" s="26" t="s">
        <v>24</v>
      </c>
      <c r="C20" s="7" t="s">
        <v>13</v>
      </c>
      <c r="D20" s="18">
        <v>50.1</v>
      </c>
      <c r="E20" s="18">
        <v>1.0518506999999999</v>
      </c>
      <c r="F20" s="19">
        <f t="shared" si="0"/>
        <v>1.3700882429146317</v>
      </c>
      <c r="G20" s="20">
        <f t="shared" si="1"/>
        <v>68.641420970023049</v>
      </c>
    </row>
    <row r="21" spans="1:10" s="2" customFormat="1" ht="19.5" x14ac:dyDescent="0.25">
      <c r="A21" s="7">
        <v>14</v>
      </c>
      <c r="B21" s="30" t="s">
        <v>25</v>
      </c>
      <c r="C21" s="31" t="s">
        <v>13</v>
      </c>
      <c r="D21" s="18">
        <v>100.2</v>
      </c>
      <c r="E21" s="18">
        <v>7.3289762000000014</v>
      </c>
      <c r="F21" s="19">
        <f t="shared" si="0"/>
        <v>9.5463587410467632</v>
      </c>
      <c r="G21" s="20">
        <f t="shared" si="1"/>
        <v>956.54514585288575</v>
      </c>
    </row>
    <row r="22" spans="1:10" s="2" customFormat="1" ht="19.5" x14ac:dyDescent="0.25">
      <c r="A22" s="7">
        <v>15</v>
      </c>
      <c r="B22" s="30" t="s">
        <v>26</v>
      </c>
      <c r="C22" s="32" t="s">
        <v>13</v>
      </c>
      <c r="D22" s="18">
        <v>342</v>
      </c>
      <c r="E22" s="18">
        <v>7.3289762000000014</v>
      </c>
      <c r="F22" s="19">
        <f t="shared" si="0"/>
        <v>9.5463587410467632</v>
      </c>
      <c r="G22" s="20">
        <f t="shared" si="1"/>
        <v>3264.8546894379929</v>
      </c>
    </row>
    <row r="23" spans="1:10" s="2" customFormat="1" ht="51.75" x14ac:dyDescent="0.25">
      <c r="A23" s="7">
        <v>16</v>
      </c>
      <c r="B23" s="33" t="s">
        <v>27</v>
      </c>
      <c r="C23" s="7" t="s">
        <v>13</v>
      </c>
      <c r="D23" s="34">
        <v>181.1</v>
      </c>
      <c r="E23" s="18">
        <v>0.36722263199999999</v>
      </c>
      <c r="F23" s="19">
        <f t="shared" si="0"/>
        <v>0.47832587898203272</v>
      </c>
      <c r="G23" s="20">
        <f t="shared" si="1"/>
        <v>86.624816683646117</v>
      </c>
    </row>
    <row r="24" spans="1:10" s="2" customFormat="1" ht="34.5" x14ac:dyDescent="0.25">
      <c r="A24" s="7">
        <v>17</v>
      </c>
      <c r="B24" s="33" t="s">
        <v>28</v>
      </c>
      <c r="C24" s="7" t="s">
        <v>13</v>
      </c>
      <c r="D24" s="34">
        <f>102+104.7+9.6</f>
        <v>216.29999999999998</v>
      </c>
      <c r="E24" s="18">
        <v>0.36722263199999999</v>
      </c>
      <c r="F24" s="19">
        <f t="shared" si="0"/>
        <v>0.47832587898203272</v>
      </c>
      <c r="G24" s="20">
        <f t="shared" si="1"/>
        <v>103.46188762381367</v>
      </c>
    </row>
    <row r="25" spans="1:10" s="2" customFormat="1" ht="34.5" x14ac:dyDescent="0.25">
      <c r="A25" s="7">
        <v>18</v>
      </c>
      <c r="B25" s="33" t="s">
        <v>29</v>
      </c>
      <c r="C25" s="7" t="s">
        <v>13</v>
      </c>
      <c r="D25" s="34">
        <v>760</v>
      </c>
      <c r="E25" s="18">
        <v>0.36722263199999999</v>
      </c>
      <c r="F25" s="19">
        <f t="shared" si="0"/>
        <v>0.47832587898203272</v>
      </c>
      <c r="G25" s="20">
        <f t="shared" si="1"/>
        <v>363.52766802634488</v>
      </c>
    </row>
    <row r="26" spans="1:10" s="2" customFormat="1" ht="34.5" x14ac:dyDescent="0.25">
      <c r="A26" s="7">
        <v>19</v>
      </c>
      <c r="B26" s="30" t="s">
        <v>30</v>
      </c>
      <c r="C26" s="32" t="s">
        <v>31</v>
      </c>
      <c r="D26" s="18">
        <v>247</v>
      </c>
      <c r="E26" s="18">
        <v>1.3775592779999999</v>
      </c>
      <c r="F26" s="19">
        <f t="shared" si="0"/>
        <v>1.7943399863742722</v>
      </c>
      <c r="G26" s="20">
        <f t="shared" si="1"/>
        <v>443.2019766344452</v>
      </c>
    </row>
    <row r="27" spans="1:10" s="2" customFormat="1" ht="34.5" x14ac:dyDescent="0.25">
      <c r="A27" s="7">
        <v>20</v>
      </c>
      <c r="B27" s="30" t="s">
        <v>32</v>
      </c>
      <c r="C27" s="32" t="s">
        <v>31</v>
      </c>
      <c r="D27" s="18">
        <v>247</v>
      </c>
      <c r="E27" s="18">
        <v>4.3787560860000001</v>
      </c>
      <c r="F27" s="19">
        <f t="shared" si="0"/>
        <v>5.703549212848829</v>
      </c>
      <c r="G27" s="20">
        <f t="shared" si="1"/>
        <v>1408.7766555736607</v>
      </c>
    </row>
    <row r="28" spans="1:10" s="2" customFormat="1" ht="34.5" x14ac:dyDescent="0.25">
      <c r="A28" s="7">
        <v>21</v>
      </c>
      <c r="B28" s="30" t="s">
        <v>33</v>
      </c>
      <c r="C28" s="32" t="s">
        <v>31</v>
      </c>
      <c r="D28" s="18">
        <v>247</v>
      </c>
      <c r="E28" s="18">
        <v>3.2287310279999999</v>
      </c>
      <c r="F28" s="19">
        <f t="shared" si="0"/>
        <v>4.205583949315689</v>
      </c>
      <c r="G28" s="20">
        <f t="shared" si="1"/>
        <v>1038.7792354809751</v>
      </c>
    </row>
    <row r="29" spans="1:10" s="2" customFormat="1" x14ac:dyDescent="0.25">
      <c r="A29" s="7"/>
      <c r="B29" s="35" t="s">
        <v>34</v>
      </c>
      <c r="C29" s="36"/>
      <c r="D29" s="36"/>
      <c r="E29" s="18"/>
      <c r="F29" s="19"/>
      <c r="G29" s="20"/>
    </row>
    <row r="30" spans="1:10" s="2" customFormat="1" ht="34.5" x14ac:dyDescent="0.25">
      <c r="A30" s="7">
        <v>1</v>
      </c>
      <c r="B30" s="23" t="s">
        <v>35</v>
      </c>
      <c r="C30" s="24" t="s">
        <v>11</v>
      </c>
      <c r="D30" s="25">
        <v>70</v>
      </c>
      <c r="E30" s="18">
        <v>4.3832449000000002</v>
      </c>
      <c r="F30" s="19">
        <f t="shared" si="0"/>
        <v>5.7093961180094484</v>
      </c>
      <c r="G30" s="20">
        <f t="shared" si="1"/>
        <v>399.65772826066137</v>
      </c>
    </row>
    <row r="31" spans="1:10" s="2" customFormat="1" ht="34.5" x14ac:dyDescent="0.25">
      <c r="A31" s="7">
        <v>2</v>
      </c>
      <c r="B31" s="23" t="s">
        <v>36</v>
      </c>
      <c r="C31" s="24" t="s">
        <v>11</v>
      </c>
      <c r="D31" s="25">
        <v>460</v>
      </c>
      <c r="E31" s="18">
        <v>2.8369521000000004</v>
      </c>
      <c r="F31" s="19">
        <f t="shared" si="0"/>
        <v>3.6952722643260829</v>
      </c>
      <c r="G31" s="20">
        <f t="shared" si="1"/>
        <v>1699.8252415899981</v>
      </c>
    </row>
    <row r="32" spans="1:10" s="2" customFormat="1" ht="34.5" x14ac:dyDescent="0.25">
      <c r="A32" s="7">
        <v>3</v>
      </c>
      <c r="B32" s="23" t="s">
        <v>37</v>
      </c>
      <c r="C32" s="24" t="s">
        <v>11</v>
      </c>
      <c r="D32" s="25">
        <v>250</v>
      </c>
      <c r="E32" s="18">
        <v>1.6242626000000002</v>
      </c>
      <c r="F32" s="19">
        <f t="shared" si="0"/>
        <v>2.1156834250963104</v>
      </c>
      <c r="G32" s="20">
        <f t="shared" si="1"/>
        <v>528.92085627407755</v>
      </c>
    </row>
    <row r="33" spans="1:10" s="2" customFormat="1" ht="34.5" x14ac:dyDescent="0.25">
      <c r="A33" s="7">
        <v>4</v>
      </c>
      <c r="B33" s="23" t="s">
        <v>38</v>
      </c>
      <c r="C33" s="24" t="s">
        <v>11</v>
      </c>
      <c r="D33" s="25">
        <v>615</v>
      </c>
      <c r="E33" s="18">
        <v>1.1580681000000002</v>
      </c>
      <c r="F33" s="19">
        <f t="shared" si="0"/>
        <v>1.5084417287591159</v>
      </c>
      <c r="G33" s="20">
        <f t="shared" si="1"/>
        <v>927.6916631868562</v>
      </c>
    </row>
    <row r="34" spans="1:10" s="2" customFormat="1" x14ac:dyDescent="0.25">
      <c r="A34" s="7">
        <v>5</v>
      </c>
      <c r="B34" s="23" t="s">
        <v>39</v>
      </c>
      <c r="C34" s="24" t="s">
        <v>11</v>
      </c>
      <c r="D34" s="25">
        <v>1395</v>
      </c>
      <c r="E34" s="18">
        <v>0.11530000000000001</v>
      </c>
      <c r="F34" s="19">
        <f t="shared" si="0"/>
        <v>0.15018402745566178</v>
      </c>
      <c r="G34" s="20">
        <f t="shared" si="1"/>
        <v>209.5067183006482</v>
      </c>
    </row>
    <row r="35" spans="1:10" s="2" customFormat="1" x14ac:dyDescent="0.25">
      <c r="A35" s="7">
        <v>6</v>
      </c>
      <c r="B35" s="37" t="s">
        <v>40</v>
      </c>
      <c r="C35" s="32" t="s">
        <v>41</v>
      </c>
      <c r="D35" s="38">
        <v>13</v>
      </c>
      <c r="E35" s="18">
        <v>12.573751840000002</v>
      </c>
      <c r="F35" s="19">
        <f t="shared" si="0"/>
        <v>16.377941817512905</v>
      </c>
      <c r="G35" s="20">
        <f t="shared" si="1"/>
        <v>212.91324362766778</v>
      </c>
    </row>
    <row r="36" spans="1:10" s="2" customFormat="1" x14ac:dyDescent="0.25">
      <c r="A36" s="7">
        <v>7</v>
      </c>
      <c r="B36" s="37" t="s">
        <v>42</v>
      </c>
      <c r="C36" s="32" t="s">
        <v>41</v>
      </c>
      <c r="D36" s="38">
        <v>11</v>
      </c>
      <c r="E36" s="18">
        <v>6.8087518400000011</v>
      </c>
      <c r="F36" s="19">
        <f t="shared" si="0"/>
        <v>8.8687404447298146</v>
      </c>
      <c r="G36" s="20">
        <f t="shared" si="1"/>
        <v>97.556144892027959</v>
      </c>
    </row>
    <row r="37" spans="1:10" s="2" customFormat="1" ht="34.5" x14ac:dyDescent="0.25">
      <c r="A37" s="7">
        <v>8</v>
      </c>
      <c r="B37" s="23" t="s">
        <v>43</v>
      </c>
      <c r="C37" s="24" t="s">
        <v>11</v>
      </c>
      <c r="D37" s="25">
        <v>1395</v>
      </c>
      <c r="E37" s="18">
        <v>0.10322838799999999</v>
      </c>
      <c r="F37" s="19">
        <f t="shared" si="0"/>
        <v>0.13446014794098615</v>
      </c>
      <c r="G37" s="20">
        <f t="shared" si="1"/>
        <v>187.57190637767567</v>
      </c>
    </row>
    <row r="38" spans="1:10" s="2" customFormat="1" x14ac:dyDescent="0.25">
      <c r="A38" s="7"/>
      <c r="B38" s="35" t="s">
        <v>44</v>
      </c>
      <c r="C38" s="36"/>
      <c r="D38" s="36"/>
      <c r="E38" s="18"/>
      <c r="F38" s="19"/>
      <c r="G38" s="20"/>
    </row>
    <row r="39" spans="1:10" s="2" customFormat="1" ht="34.5" x14ac:dyDescent="0.25">
      <c r="A39" s="7">
        <v>1</v>
      </c>
      <c r="B39" s="26" t="s">
        <v>45</v>
      </c>
      <c r="C39" s="7" t="s">
        <v>41</v>
      </c>
      <c r="D39" s="39">
        <v>1</v>
      </c>
      <c r="E39" s="18">
        <v>141.95343720000002</v>
      </c>
      <c r="F39" s="19">
        <f t="shared" si="0"/>
        <v>184.901464959847</v>
      </c>
      <c r="G39" s="20">
        <f t="shared" si="1"/>
        <v>184.901464959847</v>
      </c>
      <c r="J39" s="28"/>
    </row>
    <row r="40" spans="1:10" s="2" customFormat="1" x14ac:dyDescent="0.25">
      <c r="A40" s="7">
        <v>2</v>
      </c>
      <c r="B40" s="30" t="s">
        <v>46</v>
      </c>
      <c r="C40" s="40" t="s">
        <v>11</v>
      </c>
      <c r="D40" s="19">
        <v>2</v>
      </c>
      <c r="E40" s="18">
        <v>3.7535918000000006</v>
      </c>
      <c r="F40" s="19">
        <f t="shared" si="0"/>
        <v>4.8892414045841015</v>
      </c>
      <c r="G40" s="20">
        <f t="shared" si="1"/>
        <v>9.778482809168203</v>
      </c>
    </row>
    <row r="41" spans="1:10" s="2" customFormat="1" x14ac:dyDescent="0.25">
      <c r="A41" s="7">
        <v>3</v>
      </c>
      <c r="B41" s="30" t="s">
        <v>47</v>
      </c>
      <c r="C41" s="40" t="s">
        <v>41</v>
      </c>
      <c r="D41" s="39">
        <v>2</v>
      </c>
      <c r="E41" s="18">
        <v>6.9150264000000004</v>
      </c>
      <c r="F41" s="19">
        <f t="shared" si="0"/>
        <v>9.0071683843384722</v>
      </c>
      <c r="G41" s="20">
        <f t="shared" si="1"/>
        <v>18.014336768676944</v>
      </c>
    </row>
    <row r="42" spans="1:10" s="2" customFormat="1" x14ac:dyDescent="0.25">
      <c r="A42" s="7">
        <v>4</v>
      </c>
      <c r="B42" s="37" t="s">
        <v>48</v>
      </c>
      <c r="C42" s="32" t="s">
        <v>41</v>
      </c>
      <c r="D42" s="38">
        <v>2</v>
      </c>
      <c r="E42" s="29">
        <v>24.103751840000001</v>
      </c>
      <c r="F42" s="19">
        <f t="shared" si="0"/>
        <v>31.396344563079079</v>
      </c>
      <c r="G42" s="20">
        <f t="shared" si="1"/>
        <v>62.792689126158159</v>
      </c>
    </row>
    <row r="43" spans="1:10" s="2" customFormat="1" ht="19.5" x14ac:dyDescent="0.25">
      <c r="A43" s="7">
        <v>5</v>
      </c>
      <c r="B43" s="41" t="s">
        <v>49</v>
      </c>
      <c r="C43" s="42" t="s">
        <v>13</v>
      </c>
      <c r="D43" s="43">
        <v>2.7E-2</v>
      </c>
      <c r="E43" s="18">
        <v>75.910695040000007</v>
      </c>
      <c r="F43" s="19">
        <f t="shared" si="0"/>
        <v>98.877484024854539</v>
      </c>
      <c r="G43" s="20">
        <f t="shared" si="1"/>
        <v>2.6696920686710723</v>
      </c>
    </row>
    <row r="44" spans="1:10" s="2" customFormat="1" ht="19.5" x14ac:dyDescent="0.25">
      <c r="A44" s="7">
        <v>6</v>
      </c>
      <c r="B44" s="30" t="s">
        <v>50</v>
      </c>
      <c r="C44" s="32" t="s">
        <v>31</v>
      </c>
      <c r="D44" s="44">
        <v>1</v>
      </c>
      <c r="E44" s="18">
        <v>0.83681825800000009</v>
      </c>
      <c r="F44" s="19">
        <f t="shared" si="0"/>
        <v>1.089997712357945</v>
      </c>
      <c r="G44" s="20">
        <f t="shared" si="1"/>
        <v>1.089997712357945</v>
      </c>
    </row>
    <row r="45" spans="1:10" s="2" customFormat="1" x14ac:dyDescent="0.25">
      <c r="A45" s="7"/>
      <c r="B45" s="45" t="s">
        <v>51</v>
      </c>
      <c r="C45" s="46"/>
      <c r="D45" s="46"/>
      <c r="E45" s="18"/>
      <c r="F45" s="19"/>
      <c r="G45" s="20"/>
    </row>
    <row r="46" spans="1:10" s="2" customFormat="1" ht="19.5" x14ac:dyDescent="0.25">
      <c r="A46" s="7">
        <v>1</v>
      </c>
      <c r="B46" s="47" t="s">
        <v>52</v>
      </c>
      <c r="C46" s="48" t="s">
        <v>13</v>
      </c>
      <c r="D46" s="49">
        <v>0.26</v>
      </c>
      <c r="E46" s="18">
        <v>32.958013199999996</v>
      </c>
      <c r="F46" s="19">
        <f t="shared" si="0"/>
        <v>42.929463654057777</v>
      </c>
      <c r="G46" s="20">
        <f t="shared" si="1"/>
        <v>11.161660550055023</v>
      </c>
    </row>
    <row r="47" spans="1:10" s="2" customFormat="1" ht="34.5" x14ac:dyDescent="0.25">
      <c r="A47" s="7">
        <v>2</v>
      </c>
      <c r="B47" s="47" t="s">
        <v>53</v>
      </c>
      <c r="C47" s="48" t="s">
        <v>13</v>
      </c>
      <c r="D47" s="49">
        <v>0.7</v>
      </c>
      <c r="E47" s="29">
        <v>41.939497729999999</v>
      </c>
      <c r="F47" s="19">
        <f t="shared" si="0"/>
        <v>54.628297298863693</v>
      </c>
      <c r="G47" s="20">
        <f t="shared" si="1"/>
        <v>38.239808109204581</v>
      </c>
      <c r="J47" s="28"/>
    </row>
    <row r="48" spans="1:10" s="2" customFormat="1" x14ac:dyDescent="0.25">
      <c r="A48" s="7">
        <v>3</v>
      </c>
      <c r="B48" s="47" t="s">
        <v>54</v>
      </c>
      <c r="C48" s="48" t="s">
        <v>41</v>
      </c>
      <c r="D48" s="50">
        <v>1</v>
      </c>
      <c r="E48" s="18">
        <v>23.060000000000002</v>
      </c>
      <c r="F48" s="19">
        <f t="shared" si="0"/>
        <v>30.036805491132355</v>
      </c>
      <c r="G48" s="20">
        <f t="shared" si="1"/>
        <v>30.036805491132355</v>
      </c>
    </row>
    <row r="49" spans="1:7" s="2" customFormat="1" x14ac:dyDescent="0.25">
      <c r="A49" s="7">
        <v>4</v>
      </c>
      <c r="B49" s="47" t="s">
        <v>55</v>
      </c>
      <c r="C49" s="48" t="s">
        <v>41</v>
      </c>
      <c r="D49" s="50">
        <v>1</v>
      </c>
      <c r="E49" s="18">
        <v>23.060000000000002</v>
      </c>
      <c r="F49" s="19">
        <f t="shared" si="0"/>
        <v>30.036805491132355</v>
      </c>
      <c r="G49" s="20">
        <f t="shared" si="1"/>
        <v>30.036805491132355</v>
      </c>
    </row>
    <row r="50" spans="1:7" s="2" customFormat="1" x14ac:dyDescent="0.25">
      <c r="A50" s="7">
        <v>5</v>
      </c>
      <c r="B50" s="47" t="s">
        <v>56</v>
      </c>
      <c r="C50" s="48" t="s">
        <v>41</v>
      </c>
      <c r="D50" s="50">
        <v>1</v>
      </c>
      <c r="E50" s="18">
        <v>28.824999999999999</v>
      </c>
      <c r="F50" s="19">
        <f t="shared" si="0"/>
        <v>37.546006863915437</v>
      </c>
      <c r="G50" s="20">
        <f t="shared" si="1"/>
        <v>37.546006863915437</v>
      </c>
    </row>
    <row r="51" spans="1:7" s="2" customFormat="1" ht="34.5" x14ac:dyDescent="0.25">
      <c r="A51" s="7">
        <v>6</v>
      </c>
      <c r="B51" s="47" t="s">
        <v>57</v>
      </c>
      <c r="C51" s="48" t="s">
        <v>41</v>
      </c>
      <c r="D51" s="50">
        <v>1</v>
      </c>
      <c r="E51" s="18">
        <v>177.75801000000001</v>
      </c>
      <c r="F51" s="19">
        <f t="shared" si="0"/>
        <v>231.53871512839373</v>
      </c>
      <c r="G51" s="20">
        <f t="shared" si="1"/>
        <v>231.53871512839373</v>
      </c>
    </row>
    <row r="52" spans="1:7" s="2" customFormat="1" x14ac:dyDescent="0.25">
      <c r="A52" s="7">
        <v>7</v>
      </c>
      <c r="B52" s="47" t="s">
        <v>58</v>
      </c>
      <c r="C52" s="48" t="s">
        <v>59</v>
      </c>
      <c r="D52" s="51">
        <v>15.7</v>
      </c>
      <c r="E52" s="18">
        <v>0.57650000000000001</v>
      </c>
      <c r="F52" s="19">
        <f t="shared" si="0"/>
        <v>0.75092013727830875</v>
      </c>
      <c r="G52" s="20">
        <f t="shared" si="1"/>
        <v>11.789446155269447</v>
      </c>
    </row>
    <row r="53" spans="1:7" s="2" customFormat="1" x14ac:dyDescent="0.25">
      <c r="A53" s="7">
        <v>8</v>
      </c>
      <c r="B53" s="47" t="s">
        <v>60</v>
      </c>
      <c r="C53" s="48" t="s">
        <v>59</v>
      </c>
      <c r="D53" s="51">
        <v>14.4</v>
      </c>
      <c r="E53" s="18">
        <v>0.57650000000000001</v>
      </c>
      <c r="F53" s="19">
        <f t="shared" si="0"/>
        <v>0.75092013727830875</v>
      </c>
      <c r="G53" s="20">
        <f t="shared" si="1"/>
        <v>10.813249976807647</v>
      </c>
    </row>
    <row r="54" spans="1:7" s="2" customFormat="1" ht="19.5" x14ac:dyDescent="0.25">
      <c r="A54" s="7">
        <v>9</v>
      </c>
      <c r="B54" s="47" t="s">
        <v>61</v>
      </c>
      <c r="C54" s="48" t="s">
        <v>13</v>
      </c>
      <c r="D54" s="49">
        <v>0.1</v>
      </c>
      <c r="E54" s="18">
        <v>34.533689599999995</v>
      </c>
      <c r="F54" s="19">
        <f t="shared" si="0"/>
        <v>44.981861119095406</v>
      </c>
      <c r="G54" s="20">
        <f t="shared" si="1"/>
        <v>4.4981861119095408</v>
      </c>
    </row>
    <row r="55" spans="1:7" s="2" customFormat="1" x14ac:dyDescent="0.25">
      <c r="A55" s="7">
        <v>10</v>
      </c>
      <c r="B55" s="52" t="s">
        <v>62</v>
      </c>
      <c r="C55" s="48" t="s">
        <v>63</v>
      </c>
      <c r="D55" s="49">
        <v>3.0099999999999998E-2</v>
      </c>
      <c r="E55" s="18">
        <v>31.195837700000006</v>
      </c>
      <c r="F55" s="19">
        <f t="shared" si="0"/>
        <v>40.634141766167986</v>
      </c>
      <c r="G55" s="20">
        <f t="shared" si="1"/>
        <v>1.2230876671616564</v>
      </c>
    </row>
    <row r="56" spans="1:7" s="2" customFormat="1" ht="34.5" x14ac:dyDescent="0.25">
      <c r="A56" s="7">
        <v>11</v>
      </c>
      <c r="B56" s="47" t="s">
        <v>64</v>
      </c>
      <c r="C56" s="48" t="s">
        <v>31</v>
      </c>
      <c r="D56" s="49">
        <v>5.7</v>
      </c>
      <c r="E56" s="18">
        <v>1.0115283000000002</v>
      </c>
      <c r="F56" s="19">
        <f t="shared" si="0"/>
        <v>1.3175662964386721</v>
      </c>
      <c r="G56" s="20">
        <f t="shared" si="1"/>
        <v>7.5101278897004313</v>
      </c>
    </row>
    <row r="57" spans="1:7" s="2" customFormat="1" x14ac:dyDescent="0.25">
      <c r="A57" s="7"/>
      <c r="B57" s="35" t="s">
        <v>65</v>
      </c>
      <c r="C57" s="36"/>
      <c r="D57" s="36"/>
      <c r="E57" s="18"/>
      <c r="F57" s="19"/>
      <c r="G57" s="20"/>
    </row>
    <row r="58" spans="1:7" s="2" customFormat="1" ht="34.5" x14ac:dyDescent="0.25">
      <c r="A58" s="7">
        <v>1</v>
      </c>
      <c r="B58" s="26" t="s">
        <v>66</v>
      </c>
      <c r="C58" s="7" t="s">
        <v>41</v>
      </c>
      <c r="D58" s="39">
        <v>1</v>
      </c>
      <c r="E58" s="18">
        <v>71.364409800000004</v>
      </c>
      <c r="F58" s="19">
        <f t="shared" ref="F58:F121" si="2">+E58*$I$7</f>
        <v>92.955719694365115</v>
      </c>
      <c r="G58" s="20">
        <f t="shared" ref="G58:G121" si="3">+F58*D58</f>
        <v>92.955719694365115</v>
      </c>
    </row>
    <row r="59" spans="1:7" s="2" customFormat="1" x14ac:dyDescent="0.25">
      <c r="A59" s="7">
        <v>2</v>
      </c>
      <c r="B59" s="30" t="s">
        <v>67</v>
      </c>
      <c r="C59" s="40" t="s">
        <v>11</v>
      </c>
      <c r="D59" s="19">
        <v>2</v>
      </c>
      <c r="E59" s="18">
        <v>2.4925668999999999</v>
      </c>
      <c r="F59" s="19">
        <f t="shared" si="2"/>
        <v>3.2466932848627379</v>
      </c>
      <c r="G59" s="20">
        <f t="shared" si="3"/>
        <v>6.4933865697254758</v>
      </c>
    </row>
    <row r="60" spans="1:7" s="2" customFormat="1" x14ac:dyDescent="0.25">
      <c r="A60" s="7">
        <v>3</v>
      </c>
      <c r="B60" s="30" t="s">
        <v>68</v>
      </c>
      <c r="C60" s="40" t="s">
        <v>41</v>
      </c>
      <c r="D60" s="39">
        <v>2</v>
      </c>
      <c r="E60" s="18">
        <v>4.3202170000000004</v>
      </c>
      <c r="F60" s="19">
        <f t="shared" si="2"/>
        <v>5.6272991200556524</v>
      </c>
      <c r="G60" s="20">
        <f t="shared" si="3"/>
        <v>11.254598240111305</v>
      </c>
    </row>
    <row r="61" spans="1:7" s="2" customFormat="1" x14ac:dyDescent="0.25">
      <c r="A61" s="7">
        <v>4</v>
      </c>
      <c r="B61" s="37" t="s">
        <v>69</v>
      </c>
      <c r="C61" s="32" t="s">
        <v>41</v>
      </c>
      <c r="D61" s="38">
        <v>2</v>
      </c>
      <c r="E61" s="18">
        <v>15.686851839999999</v>
      </c>
      <c r="F61" s="19">
        <f t="shared" si="2"/>
        <v>20.432910558815767</v>
      </c>
      <c r="G61" s="20">
        <f t="shared" si="3"/>
        <v>40.865821117631533</v>
      </c>
    </row>
    <row r="62" spans="1:7" s="2" customFormat="1" ht="19.5" x14ac:dyDescent="0.25">
      <c r="A62" s="7">
        <v>5</v>
      </c>
      <c r="B62" s="41" t="s">
        <v>49</v>
      </c>
      <c r="C62" s="42" t="s">
        <v>13</v>
      </c>
      <c r="D62" s="43">
        <v>2.7E-2</v>
      </c>
      <c r="E62" s="18">
        <v>75.910695040000007</v>
      </c>
      <c r="F62" s="19">
        <f t="shared" si="2"/>
        <v>98.877484024854539</v>
      </c>
      <c r="G62" s="20">
        <f t="shared" si="3"/>
        <v>2.6696920686710723</v>
      </c>
    </row>
    <row r="63" spans="1:7" s="2" customFormat="1" ht="19.5" x14ac:dyDescent="0.25">
      <c r="A63" s="7">
        <v>6</v>
      </c>
      <c r="B63" s="30" t="s">
        <v>50</v>
      </c>
      <c r="C63" s="32" t="s">
        <v>31</v>
      </c>
      <c r="D63" s="44">
        <v>1</v>
      </c>
      <c r="E63" s="29">
        <v>0.83681825800000009</v>
      </c>
      <c r="F63" s="19">
        <f t="shared" si="2"/>
        <v>1.089997712357945</v>
      </c>
      <c r="G63" s="20">
        <f t="shared" si="3"/>
        <v>1.089997712357945</v>
      </c>
    </row>
    <row r="64" spans="1:7" s="2" customFormat="1" x14ac:dyDescent="0.25">
      <c r="A64" s="7"/>
      <c r="B64" s="45" t="s">
        <v>51</v>
      </c>
      <c r="C64" s="46"/>
      <c r="D64" s="46"/>
      <c r="E64" s="18"/>
      <c r="F64" s="19"/>
      <c r="G64" s="20"/>
    </row>
    <row r="65" spans="1:7" s="2" customFormat="1" ht="19.5" x14ac:dyDescent="0.25">
      <c r="A65" s="7">
        <v>1</v>
      </c>
      <c r="B65" s="47" t="s">
        <v>52</v>
      </c>
      <c r="C65" s="48" t="s">
        <v>13</v>
      </c>
      <c r="D65" s="49">
        <v>0.26</v>
      </c>
      <c r="E65" s="18">
        <v>32.958013199999996</v>
      </c>
      <c r="F65" s="19">
        <f t="shared" si="2"/>
        <v>42.929463654057777</v>
      </c>
      <c r="G65" s="20">
        <f t="shared" si="3"/>
        <v>11.161660550055023</v>
      </c>
    </row>
    <row r="66" spans="1:7" s="2" customFormat="1" ht="34.5" x14ac:dyDescent="0.25">
      <c r="A66" s="7">
        <v>2</v>
      </c>
      <c r="B66" s="47" t="s">
        <v>53</v>
      </c>
      <c r="C66" s="48" t="s">
        <v>13</v>
      </c>
      <c r="D66" s="49">
        <v>0.7</v>
      </c>
      <c r="E66" s="18">
        <v>41.939497729999999</v>
      </c>
      <c r="F66" s="19">
        <f t="shared" si="2"/>
        <v>54.628297298863693</v>
      </c>
      <c r="G66" s="20">
        <f t="shared" si="3"/>
        <v>38.239808109204581</v>
      </c>
    </row>
    <row r="67" spans="1:7" s="2" customFormat="1" x14ac:dyDescent="0.25">
      <c r="A67" s="7">
        <v>3</v>
      </c>
      <c r="B67" s="47" t="s">
        <v>54</v>
      </c>
      <c r="C67" s="48" t="s">
        <v>41</v>
      </c>
      <c r="D67" s="50">
        <v>1</v>
      </c>
      <c r="E67" s="18">
        <v>23.060000000000002</v>
      </c>
      <c r="F67" s="19">
        <f t="shared" si="2"/>
        <v>30.036805491132355</v>
      </c>
      <c r="G67" s="20">
        <f t="shared" si="3"/>
        <v>30.036805491132355</v>
      </c>
    </row>
    <row r="68" spans="1:7" s="2" customFormat="1" x14ac:dyDescent="0.25">
      <c r="A68" s="7">
        <v>4</v>
      </c>
      <c r="B68" s="47" t="s">
        <v>55</v>
      </c>
      <c r="C68" s="48" t="s">
        <v>41</v>
      </c>
      <c r="D68" s="50">
        <v>1</v>
      </c>
      <c r="E68" s="18">
        <v>23.060000000000002</v>
      </c>
      <c r="F68" s="19">
        <f t="shared" si="2"/>
        <v>30.036805491132355</v>
      </c>
      <c r="G68" s="20">
        <f t="shared" si="3"/>
        <v>30.036805491132355</v>
      </c>
    </row>
    <row r="69" spans="1:7" s="2" customFormat="1" x14ac:dyDescent="0.25">
      <c r="A69" s="7">
        <v>5</v>
      </c>
      <c r="B69" s="47" t="s">
        <v>56</v>
      </c>
      <c r="C69" s="48" t="s">
        <v>41</v>
      </c>
      <c r="D69" s="50">
        <v>1</v>
      </c>
      <c r="E69" s="18">
        <v>28.824999999999999</v>
      </c>
      <c r="F69" s="19">
        <f t="shared" si="2"/>
        <v>37.546006863915437</v>
      </c>
      <c r="G69" s="20">
        <f t="shared" si="3"/>
        <v>37.546006863915437</v>
      </c>
    </row>
    <row r="70" spans="1:7" s="2" customFormat="1" ht="34.5" x14ac:dyDescent="0.25">
      <c r="A70" s="7">
        <v>6</v>
      </c>
      <c r="B70" s="47" t="s">
        <v>57</v>
      </c>
      <c r="C70" s="48" t="s">
        <v>41</v>
      </c>
      <c r="D70" s="50">
        <v>1</v>
      </c>
      <c r="E70" s="18">
        <v>177.75801000000001</v>
      </c>
      <c r="F70" s="19">
        <f t="shared" si="2"/>
        <v>231.53871512839373</v>
      </c>
      <c r="G70" s="20">
        <f t="shared" si="3"/>
        <v>231.53871512839373</v>
      </c>
    </row>
    <row r="71" spans="1:7" s="2" customFormat="1" x14ac:dyDescent="0.25">
      <c r="A71" s="7">
        <v>7</v>
      </c>
      <c r="B71" s="47" t="s">
        <v>58</v>
      </c>
      <c r="C71" s="48" t="s">
        <v>59</v>
      </c>
      <c r="D71" s="51">
        <v>15.7</v>
      </c>
      <c r="E71" s="18">
        <v>0.57650000000000001</v>
      </c>
      <c r="F71" s="19">
        <f t="shared" si="2"/>
        <v>0.75092013727830875</v>
      </c>
      <c r="G71" s="20">
        <f t="shared" si="3"/>
        <v>11.789446155269447</v>
      </c>
    </row>
    <row r="72" spans="1:7" s="2" customFormat="1" x14ac:dyDescent="0.25">
      <c r="A72" s="7">
        <v>8</v>
      </c>
      <c r="B72" s="47" t="s">
        <v>60</v>
      </c>
      <c r="C72" s="48" t="s">
        <v>59</v>
      </c>
      <c r="D72" s="51">
        <v>14.4</v>
      </c>
      <c r="E72" s="18">
        <v>0.57650000000000001</v>
      </c>
      <c r="F72" s="19">
        <f t="shared" si="2"/>
        <v>0.75092013727830875</v>
      </c>
      <c r="G72" s="20">
        <f t="shared" si="3"/>
        <v>10.813249976807647</v>
      </c>
    </row>
    <row r="73" spans="1:7" s="2" customFormat="1" ht="19.5" x14ac:dyDescent="0.25">
      <c r="A73" s="7">
        <v>9</v>
      </c>
      <c r="B73" s="47" t="s">
        <v>61</v>
      </c>
      <c r="C73" s="48" t="s">
        <v>13</v>
      </c>
      <c r="D73" s="49">
        <v>0.1</v>
      </c>
      <c r="E73" s="18">
        <v>34.533689599999995</v>
      </c>
      <c r="F73" s="19">
        <f t="shared" si="2"/>
        <v>44.981861119095406</v>
      </c>
      <c r="G73" s="20">
        <f t="shared" si="3"/>
        <v>4.4981861119095408</v>
      </c>
    </row>
    <row r="74" spans="1:7" s="2" customFormat="1" x14ac:dyDescent="0.25">
      <c r="A74" s="7">
        <v>10</v>
      </c>
      <c r="B74" s="52" t="s">
        <v>62</v>
      </c>
      <c r="C74" s="48" t="s">
        <v>63</v>
      </c>
      <c r="D74" s="49">
        <v>3.0099999999999998E-2</v>
      </c>
      <c r="E74" s="18">
        <v>31.195837700000006</v>
      </c>
      <c r="F74" s="19">
        <f t="shared" si="2"/>
        <v>40.634141766167986</v>
      </c>
      <c r="G74" s="20">
        <f t="shared" si="3"/>
        <v>1.2230876671616564</v>
      </c>
    </row>
    <row r="75" spans="1:7" s="2" customFormat="1" ht="34.5" x14ac:dyDescent="0.25">
      <c r="A75" s="7">
        <v>11</v>
      </c>
      <c r="B75" s="47" t="s">
        <v>64</v>
      </c>
      <c r="C75" s="48" t="s">
        <v>31</v>
      </c>
      <c r="D75" s="49">
        <v>5.7</v>
      </c>
      <c r="E75" s="18">
        <v>1.0115283000000002</v>
      </c>
      <c r="F75" s="19">
        <f t="shared" si="2"/>
        <v>1.3175662964386721</v>
      </c>
      <c r="G75" s="20">
        <f t="shared" si="3"/>
        <v>7.5101278897004313</v>
      </c>
    </row>
    <row r="76" spans="1:7" s="2" customFormat="1" x14ac:dyDescent="0.25">
      <c r="A76" s="7"/>
      <c r="B76" s="35" t="s">
        <v>70</v>
      </c>
      <c r="C76" s="36"/>
      <c r="D76" s="36"/>
      <c r="E76" s="18"/>
      <c r="F76" s="19"/>
      <c r="G76" s="20"/>
    </row>
    <row r="77" spans="1:7" s="2" customFormat="1" ht="34.5" x14ac:dyDescent="0.25">
      <c r="A77" s="7">
        <v>1</v>
      </c>
      <c r="B77" s="26" t="s">
        <v>66</v>
      </c>
      <c r="C77" s="7" t="s">
        <v>41</v>
      </c>
      <c r="D77" s="39">
        <v>1</v>
      </c>
      <c r="E77" s="18">
        <v>71.364409800000004</v>
      </c>
      <c r="F77" s="19">
        <f t="shared" si="2"/>
        <v>92.955719694365115</v>
      </c>
      <c r="G77" s="20">
        <f t="shared" si="3"/>
        <v>92.955719694365115</v>
      </c>
    </row>
    <row r="78" spans="1:7" s="2" customFormat="1" x14ac:dyDescent="0.25">
      <c r="A78" s="7">
        <v>2</v>
      </c>
      <c r="B78" s="30" t="s">
        <v>67</v>
      </c>
      <c r="C78" s="40" t="s">
        <v>11</v>
      </c>
      <c r="D78" s="19">
        <v>2</v>
      </c>
      <c r="E78" s="18">
        <v>2.4925668999999999</v>
      </c>
      <c r="F78" s="19">
        <f t="shared" si="2"/>
        <v>3.2466932848627379</v>
      </c>
      <c r="G78" s="20">
        <f t="shared" si="3"/>
        <v>6.4933865697254758</v>
      </c>
    </row>
    <row r="79" spans="1:7" s="2" customFormat="1" x14ac:dyDescent="0.25">
      <c r="A79" s="7">
        <v>3</v>
      </c>
      <c r="B79" s="30" t="s">
        <v>47</v>
      </c>
      <c r="C79" s="40" t="s">
        <v>41</v>
      </c>
      <c r="D79" s="39">
        <v>2</v>
      </c>
      <c r="E79" s="18">
        <v>6.9150264000000004</v>
      </c>
      <c r="F79" s="19">
        <f t="shared" si="2"/>
        <v>9.0071683843384722</v>
      </c>
      <c r="G79" s="20">
        <f t="shared" si="3"/>
        <v>18.014336768676944</v>
      </c>
    </row>
    <row r="80" spans="1:7" s="2" customFormat="1" x14ac:dyDescent="0.25">
      <c r="A80" s="7">
        <v>4</v>
      </c>
      <c r="B80" s="37" t="s">
        <v>71</v>
      </c>
      <c r="C80" s="32" t="s">
        <v>41</v>
      </c>
      <c r="D80" s="38">
        <v>2</v>
      </c>
      <c r="E80" s="18">
        <v>6.8087518400000011</v>
      </c>
      <c r="F80" s="19">
        <f t="shared" si="2"/>
        <v>8.8687404447298146</v>
      </c>
      <c r="G80" s="20">
        <f t="shared" si="3"/>
        <v>17.737480889459629</v>
      </c>
    </row>
    <row r="81" spans="1:10" s="2" customFormat="1" x14ac:dyDescent="0.25">
      <c r="A81" s="7">
        <v>5</v>
      </c>
      <c r="B81" s="37" t="s">
        <v>69</v>
      </c>
      <c r="C81" s="32" t="s">
        <v>41</v>
      </c>
      <c r="D81" s="38">
        <v>2</v>
      </c>
      <c r="E81" s="18">
        <v>15.686851839999999</v>
      </c>
      <c r="F81" s="19">
        <f t="shared" si="2"/>
        <v>20.432910558815767</v>
      </c>
      <c r="G81" s="20">
        <f t="shared" si="3"/>
        <v>40.865821117631533</v>
      </c>
    </row>
    <row r="82" spans="1:10" s="2" customFormat="1" ht="19.5" x14ac:dyDescent="0.25">
      <c r="A82" s="7">
        <v>6</v>
      </c>
      <c r="B82" s="41" t="s">
        <v>49</v>
      </c>
      <c r="C82" s="42" t="s">
        <v>13</v>
      </c>
      <c r="D82" s="43">
        <v>2.7E-2</v>
      </c>
      <c r="E82" s="18">
        <v>75.910695040000007</v>
      </c>
      <c r="F82" s="19">
        <f t="shared" si="2"/>
        <v>98.877484024854539</v>
      </c>
      <c r="G82" s="20">
        <f t="shared" si="3"/>
        <v>2.6696920686710723</v>
      </c>
    </row>
    <row r="83" spans="1:10" s="2" customFormat="1" ht="19.5" x14ac:dyDescent="0.25">
      <c r="A83" s="7">
        <v>7</v>
      </c>
      <c r="B83" s="30" t="s">
        <v>50</v>
      </c>
      <c r="C83" s="32" t="s">
        <v>31</v>
      </c>
      <c r="D83" s="44">
        <v>1</v>
      </c>
      <c r="E83" s="18">
        <v>0.83681825800000009</v>
      </c>
      <c r="F83" s="19">
        <f t="shared" si="2"/>
        <v>1.089997712357945</v>
      </c>
      <c r="G83" s="20">
        <f t="shared" si="3"/>
        <v>1.089997712357945</v>
      </c>
    </row>
    <row r="84" spans="1:10" s="2" customFormat="1" x14ac:dyDescent="0.25">
      <c r="A84" s="7"/>
      <c r="B84" s="45" t="s">
        <v>51</v>
      </c>
      <c r="C84" s="46"/>
      <c r="D84" s="46"/>
      <c r="E84" s="18"/>
      <c r="F84" s="19"/>
      <c r="G84" s="20"/>
    </row>
    <row r="85" spans="1:10" s="2" customFormat="1" ht="19.5" x14ac:dyDescent="0.25">
      <c r="A85" s="7">
        <v>1</v>
      </c>
      <c r="B85" s="47" t="s">
        <v>52</v>
      </c>
      <c r="C85" s="48" t="s">
        <v>13</v>
      </c>
      <c r="D85" s="49">
        <v>0.26</v>
      </c>
      <c r="E85" s="18">
        <v>32.958013199999996</v>
      </c>
      <c r="F85" s="19">
        <f t="shared" si="2"/>
        <v>42.929463654057777</v>
      </c>
      <c r="G85" s="20">
        <f t="shared" si="3"/>
        <v>11.161660550055023</v>
      </c>
    </row>
    <row r="86" spans="1:10" s="2" customFormat="1" ht="34.5" x14ac:dyDescent="0.25">
      <c r="A86" s="7">
        <v>2</v>
      </c>
      <c r="B86" s="47" t="s">
        <v>53</v>
      </c>
      <c r="C86" s="48" t="s">
        <v>13</v>
      </c>
      <c r="D86" s="49">
        <v>0.7</v>
      </c>
      <c r="E86" s="29">
        <v>41.939497729999999</v>
      </c>
      <c r="F86" s="19">
        <f t="shared" si="2"/>
        <v>54.628297298863693</v>
      </c>
      <c r="G86" s="20">
        <f t="shared" si="3"/>
        <v>38.239808109204581</v>
      </c>
    </row>
    <row r="87" spans="1:10" s="2" customFormat="1" x14ac:dyDescent="0.25">
      <c r="A87" s="7">
        <v>3</v>
      </c>
      <c r="B87" s="47" t="s">
        <v>54</v>
      </c>
      <c r="C87" s="48" t="s">
        <v>41</v>
      </c>
      <c r="D87" s="50">
        <v>1</v>
      </c>
      <c r="E87" s="18">
        <v>23.060000000000002</v>
      </c>
      <c r="F87" s="19">
        <f t="shared" si="2"/>
        <v>30.036805491132355</v>
      </c>
      <c r="G87" s="20">
        <f t="shared" si="3"/>
        <v>30.036805491132355</v>
      </c>
    </row>
    <row r="88" spans="1:10" s="2" customFormat="1" x14ac:dyDescent="0.25">
      <c r="A88" s="7">
        <v>4</v>
      </c>
      <c r="B88" s="47" t="s">
        <v>55</v>
      </c>
      <c r="C88" s="48" t="s">
        <v>41</v>
      </c>
      <c r="D88" s="50">
        <v>1</v>
      </c>
      <c r="E88" s="53">
        <v>23.060000000000002</v>
      </c>
      <c r="F88" s="19">
        <f t="shared" si="2"/>
        <v>30.036805491132355</v>
      </c>
      <c r="G88" s="20">
        <f t="shared" si="3"/>
        <v>30.036805491132355</v>
      </c>
      <c r="H88" s="54"/>
      <c r="J88" s="54"/>
    </row>
    <row r="89" spans="1:10" s="2" customFormat="1" x14ac:dyDescent="0.25">
      <c r="A89" s="7">
        <v>5</v>
      </c>
      <c r="B89" s="47" t="s">
        <v>56</v>
      </c>
      <c r="C89" s="48" t="s">
        <v>41</v>
      </c>
      <c r="D89" s="50">
        <v>1</v>
      </c>
      <c r="E89" s="18">
        <v>28.824999999999999</v>
      </c>
      <c r="F89" s="19">
        <f t="shared" si="2"/>
        <v>37.546006863915437</v>
      </c>
      <c r="G89" s="20">
        <f t="shared" si="3"/>
        <v>37.546006863915437</v>
      </c>
    </row>
    <row r="90" spans="1:10" s="2" customFormat="1" ht="34.5" x14ac:dyDescent="0.25">
      <c r="A90" s="7">
        <v>6</v>
      </c>
      <c r="B90" s="47" t="s">
        <v>57</v>
      </c>
      <c r="C90" s="48" t="s">
        <v>41</v>
      </c>
      <c r="D90" s="50">
        <v>1</v>
      </c>
      <c r="E90" s="18">
        <v>177.75801000000001</v>
      </c>
      <c r="F90" s="19">
        <f t="shared" si="2"/>
        <v>231.53871512839373</v>
      </c>
      <c r="G90" s="20">
        <f t="shared" si="3"/>
        <v>231.53871512839373</v>
      </c>
    </row>
    <row r="91" spans="1:10" s="2" customFormat="1" x14ac:dyDescent="0.25">
      <c r="A91" s="7">
        <v>7</v>
      </c>
      <c r="B91" s="47" t="s">
        <v>58</v>
      </c>
      <c r="C91" s="48" t="s">
        <v>59</v>
      </c>
      <c r="D91" s="51">
        <v>15.7</v>
      </c>
      <c r="E91" s="29">
        <v>0.57650000000000001</v>
      </c>
      <c r="F91" s="19">
        <f t="shared" si="2"/>
        <v>0.75092013727830875</v>
      </c>
      <c r="G91" s="20">
        <f t="shared" si="3"/>
        <v>11.789446155269447</v>
      </c>
    </row>
    <row r="92" spans="1:10" s="2" customFormat="1" x14ac:dyDescent="0.25">
      <c r="A92" s="7">
        <v>8</v>
      </c>
      <c r="B92" s="47" t="s">
        <v>60</v>
      </c>
      <c r="C92" s="48" t="s">
        <v>59</v>
      </c>
      <c r="D92" s="51">
        <v>14.4</v>
      </c>
      <c r="E92" s="18">
        <v>0.57650000000000001</v>
      </c>
      <c r="F92" s="19">
        <f t="shared" si="2"/>
        <v>0.75092013727830875</v>
      </c>
      <c r="G92" s="20">
        <f t="shared" si="3"/>
        <v>10.813249976807647</v>
      </c>
    </row>
    <row r="93" spans="1:10" s="2" customFormat="1" ht="19.5" x14ac:dyDescent="0.25">
      <c r="A93" s="7">
        <v>9</v>
      </c>
      <c r="B93" s="47" t="s">
        <v>61</v>
      </c>
      <c r="C93" s="48" t="s">
        <v>13</v>
      </c>
      <c r="D93" s="49">
        <v>0.1</v>
      </c>
      <c r="E93" s="18">
        <v>34.533689599999995</v>
      </c>
      <c r="F93" s="19">
        <f t="shared" si="2"/>
        <v>44.981861119095406</v>
      </c>
      <c r="G93" s="20">
        <f t="shared" si="3"/>
        <v>4.4981861119095408</v>
      </c>
    </row>
    <row r="94" spans="1:10" s="2" customFormat="1" x14ac:dyDescent="0.25">
      <c r="A94" s="7">
        <v>10</v>
      </c>
      <c r="B94" s="52" t="s">
        <v>62</v>
      </c>
      <c r="C94" s="48" t="s">
        <v>63</v>
      </c>
      <c r="D94" s="49">
        <v>3.0099999999999998E-2</v>
      </c>
      <c r="E94" s="18">
        <v>31.195837700000006</v>
      </c>
      <c r="F94" s="19">
        <f t="shared" si="2"/>
        <v>40.634141766167986</v>
      </c>
      <c r="G94" s="20">
        <f t="shared" si="3"/>
        <v>1.2230876671616564</v>
      </c>
    </row>
    <row r="95" spans="1:10" s="2" customFormat="1" ht="34.5" x14ac:dyDescent="0.25">
      <c r="A95" s="7">
        <v>11</v>
      </c>
      <c r="B95" s="47" t="s">
        <v>64</v>
      </c>
      <c r="C95" s="48" t="s">
        <v>31</v>
      </c>
      <c r="D95" s="49">
        <v>5.7</v>
      </c>
      <c r="E95" s="18">
        <v>1.0115283000000002</v>
      </c>
      <c r="F95" s="19">
        <f t="shared" si="2"/>
        <v>1.3175662964386721</v>
      </c>
      <c r="G95" s="20">
        <f t="shared" si="3"/>
        <v>7.5101278897004313</v>
      </c>
    </row>
    <row r="96" spans="1:10" s="2" customFormat="1" x14ac:dyDescent="0.25">
      <c r="A96" s="7"/>
      <c r="B96" s="35" t="s">
        <v>72</v>
      </c>
      <c r="C96" s="36"/>
      <c r="D96" s="36"/>
      <c r="E96" s="18"/>
      <c r="F96" s="19"/>
      <c r="G96" s="20"/>
    </row>
    <row r="97" spans="1:10" s="2" customFormat="1" x14ac:dyDescent="0.25">
      <c r="A97" s="7">
        <v>1</v>
      </c>
      <c r="B97" s="30" t="s">
        <v>73</v>
      </c>
      <c r="C97" s="40" t="s">
        <v>11</v>
      </c>
      <c r="D97" s="19">
        <v>2</v>
      </c>
      <c r="E97" s="18">
        <v>4.4763498500000001</v>
      </c>
      <c r="F97" s="19">
        <f t="shared" si="2"/>
        <v>5.8306699806899163</v>
      </c>
      <c r="G97" s="20">
        <f t="shared" si="3"/>
        <v>11.661339961379833</v>
      </c>
    </row>
    <row r="98" spans="1:10" s="2" customFormat="1" ht="34.5" x14ac:dyDescent="0.25">
      <c r="A98" s="7">
        <v>2</v>
      </c>
      <c r="B98" s="47" t="s">
        <v>74</v>
      </c>
      <c r="C98" s="48" t="s">
        <v>41</v>
      </c>
      <c r="D98" s="50">
        <v>1</v>
      </c>
      <c r="E98" s="18">
        <v>1.6202518400000001</v>
      </c>
      <c r="F98" s="19">
        <f t="shared" si="2"/>
        <v>2.1104592092250347</v>
      </c>
      <c r="G98" s="20">
        <f t="shared" si="3"/>
        <v>2.1104592092250347</v>
      </c>
    </row>
    <row r="99" spans="1:10" s="2" customFormat="1" ht="34.5" x14ac:dyDescent="0.25">
      <c r="A99" s="7">
        <v>3</v>
      </c>
      <c r="B99" s="47" t="s">
        <v>75</v>
      </c>
      <c r="C99" s="48" t="s">
        <v>41</v>
      </c>
      <c r="D99" s="50">
        <v>1</v>
      </c>
      <c r="E99" s="18">
        <v>2.0814518400000002</v>
      </c>
      <c r="F99" s="19">
        <f t="shared" si="2"/>
        <v>2.7111953190476816</v>
      </c>
      <c r="G99" s="20">
        <f t="shared" si="3"/>
        <v>2.7111953190476816</v>
      </c>
    </row>
    <row r="100" spans="1:10" s="2" customFormat="1" x14ac:dyDescent="0.25">
      <c r="A100" s="7">
        <v>4</v>
      </c>
      <c r="B100" s="37" t="s">
        <v>76</v>
      </c>
      <c r="C100" s="32" t="s">
        <v>41</v>
      </c>
      <c r="D100" s="38">
        <v>2</v>
      </c>
      <c r="E100" s="18">
        <v>35.633751840000002</v>
      </c>
      <c r="F100" s="19">
        <f t="shared" si="2"/>
        <v>46.414747308645254</v>
      </c>
      <c r="G100" s="20">
        <f t="shared" si="3"/>
        <v>92.829494617290507</v>
      </c>
    </row>
    <row r="101" spans="1:10" s="2" customFormat="1" x14ac:dyDescent="0.25">
      <c r="A101" s="7">
        <v>5</v>
      </c>
      <c r="B101" s="37" t="s">
        <v>77</v>
      </c>
      <c r="C101" s="32" t="s">
        <v>41</v>
      </c>
      <c r="D101" s="38">
        <v>1</v>
      </c>
      <c r="E101" s="29">
        <v>9.1147518400000003</v>
      </c>
      <c r="F101" s="19">
        <f t="shared" si="2"/>
        <v>11.872420993843049</v>
      </c>
      <c r="G101" s="20">
        <f t="shared" si="3"/>
        <v>11.872420993843049</v>
      </c>
    </row>
    <row r="102" spans="1:10" s="2" customFormat="1" x14ac:dyDescent="0.25">
      <c r="A102" s="7">
        <v>6</v>
      </c>
      <c r="B102" s="26" t="s">
        <v>78</v>
      </c>
      <c r="C102" s="55" t="s">
        <v>41</v>
      </c>
      <c r="D102" s="56">
        <v>1</v>
      </c>
      <c r="E102" s="18">
        <v>40.489437199999998</v>
      </c>
      <c r="F102" s="19">
        <f t="shared" si="2"/>
        <v>52.739520798864632</v>
      </c>
      <c r="G102" s="20">
        <f t="shared" si="3"/>
        <v>52.739520798864632</v>
      </c>
    </row>
    <row r="103" spans="1:10" s="2" customFormat="1" x14ac:dyDescent="0.25">
      <c r="A103" s="7">
        <v>7</v>
      </c>
      <c r="B103" s="26" t="s">
        <v>79</v>
      </c>
      <c r="C103" s="7" t="s">
        <v>41</v>
      </c>
      <c r="D103" s="39">
        <v>1</v>
      </c>
      <c r="E103" s="18">
        <v>9.6789097999999996</v>
      </c>
      <c r="F103" s="19">
        <f t="shared" si="2"/>
        <v>12.607265005586067</v>
      </c>
      <c r="G103" s="20">
        <f t="shared" si="3"/>
        <v>12.607265005586067</v>
      </c>
      <c r="J103" s="28"/>
    </row>
    <row r="104" spans="1:10" s="2" customFormat="1" x14ac:dyDescent="0.25">
      <c r="A104" s="7">
        <v>8</v>
      </c>
      <c r="B104" s="30" t="s">
        <v>80</v>
      </c>
      <c r="C104" s="40" t="s">
        <v>41</v>
      </c>
      <c r="D104" s="39">
        <v>2</v>
      </c>
      <c r="E104" s="18">
        <v>9.1507788000000012</v>
      </c>
      <c r="F104" s="19">
        <f t="shared" si="2"/>
        <v>11.919347914482982</v>
      </c>
      <c r="G104" s="20">
        <f t="shared" si="3"/>
        <v>23.838695828965964</v>
      </c>
    </row>
    <row r="105" spans="1:10" s="2" customFormat="1" ht="51.75" x14ac:dyDescent="0.25">
      <c r="A105" s="7">
        <v>9</v>
      </c>
      <c r="B105" s="30" t="s">
        <v>81</v>
      </c>
      <c r="C105" s="55" t="s">
        <v>59</v>
      </c>
      <c r="D105" s="18">
        <f>8.4+1.5</f>
        <v>9.9</v>
      </c>
      <c r="E105" s="18">
        <v>0.9159873999999999</v>
      </c>
      <c r="F105" s="19">
        <f t="shared" si="2"/>
        <v>1.1931194868225516</v>
      </c>
      <c r="G105" s="20">
        <f t="shared" si="3"/>
        <v>11.811882919543262</v>
      </c>
    </row>
    <row r="106" spans="1:10" s="2" customFormat="1" ht="19.5" x14ac:dyDescent="0.25">
      <c r="A106" s="7">
        <v>10</v>
      </c>
      <c r="B106" s="30" t="s">
        <v>50</v>
      </c>
      <c r="C106" s="32" t="s">
        <v>31</v>
      </c>
      <c r="D106" s="44">
        <v>1</v>
      </c>
      <c r="E106" s="18">
        <v>0.83681825800000009</v>
      </c>
      <c r="F106" s="19">
        <f t="shared" si="2"/>
        <v>1.089997712357945</v>
      </c>
      <c r="G106" s="20">
        <f t="shared" si="3"/>
        <v>1.089997712357945</v>
      </c>
    </row>
    <row r="107" spans="1:10" s="2" customFormat="1" ht="19.5" x14ac:dyDescent="0.25">
      <c r="A107" s="7">
        <v>11</v>
      </c>
      <c r="B107" s="41" t="s">
        <v>82</v>
      </c>
      <c r="C107" s="42" t="s">
        <v>13</v>
      </c>
      <c r="D107" s="43">
        <v>0.02</v>
      </c>
      <c r="E107" s="18">
        <v>54.763464389999989</v>
      </c>
      <c r="F107" s="19">
        <f t="shared" si="2"/>
        <v>71.332156457197854</v>
      </c>
      <c r="G107" s="20">
        <f t="shared" si="3"/>
        <v>1.4266431291439572</v>
      </c>
    </row>
    <row r="108" spans="1:10" s="2" customFormat="1" x14ac:dyDescent="0.25">
      <c r="A108" s="7"/>
      <c r="B108" s="45" t="s">
        <v>51</v>
      </c>
      <c r="C108" s="46"/>
      <c r="D108" s="46"/>
      <c r="E108" s="18"/>
      <c r="F108" s="19"/>
      <c r="G108" s="20"/>
    </row>
    <row r="109" spans="1:10" s="2" customFormat="1" ht="19.5" x14ac:dyDescent="0.25">
      <c r="A109" s="7">
        <v>1</v>
      </c>
      <c r="B109" s="47" t="s">
        <v>52</v>
      </c>
      <c r="C109" s="48" t="s">
        <v>13</v>
      </c>
      <c r="D109" s="49">
        <v>0.26</v>
      </c>
      <c r="E109" s="29">
        <v>32.958013199999996</v>
      </c>
      <c r="F109" s="19">
        <f t="shared" si="2"/>
        <v>42.929463654057777</v>
      </c>
      <c r="G109" s="20">
        <f t="shared" si="3"/>
        <v>11.161660550055023</v>
      </c>
    </row>
    <row r="110" spans="1:10" s="2" customFormat="1" ht="34.5" x14ac:dyDescent="0.25">
      <c r="A110" s="7">
        <v>2</v>
      </c>
      <c r="B110" s="47" t="s">
        <v>53</v>
      </c>
      <c r="C110" s="48" t="s">
        <v>13</v>
      </c>
      <c r="D110" s="49">
        <v>0.7</v>
      </c>
      <c r="E110" s="18">
        <v>41.939497729999999</v>
      </c>
      <c r="F110" s="19">
        <f t="shared" si="2"/>
        <v>54.628297298863693</v>
      </c>
      <c r="G110" s="20">
        <f t="shared" si="3"/>
        <v>38.239808109204581</v>
      </c>
    </row>
    <row r="111" spans="1:10" s="2" customFormat="1" x14ac:dyDescent="0.25">
      <c r="A111" s="7">
        <v>3</v>
      </c>
      <c r="B111" s="47" t="s">
        <v>54</v>
      </c>
      <c r="C111" s="48" t="s">
        <v>41</v>
      </c>
      <c r="D111" s="50">
        <v>1</v>
      </c>
      <c r="E111" s="18">
        <v>23.060000000000002</v>
      </c>
      <c r="F111" s="19">
        <f t="shared" si="2"/>
        <v>30.036805491132355</v>
      </c>
      <c r="G111" s="20">
        <f t="shared" si="3"/>
        <v>30.036805491132355</v>
      </c>
    </row>
    <row r="112" spans="1:10" s="2" customFormat="1" x14ac:dyDescent="0.25">
      <c r="A112" s="7">
        <v>4</v>
      </c>
      <c r="B112" s="47" t="s">
        <v>55</v>
      </c>
      <c r="C112" s="48" t="s">
        <v>41</v>
      </c>
      <c r="D112" s="50">
        <v>1</v>
      </c>
      <c r="E112" s="18">
        <v>23.060000000000002</v>
      </c>
      <c r="F112" s="19">
        <f t="shared" si="2"/>
        <v>30.036805491132355</v>
      </c>
      <c r="G112" s="20">
        <f t="shared" si="3"/>
        <v>30.036805491132355</v>
      </c>
    </row>
    <row r="113" spans="1:10" s="2" customFormat="1" x14ac:dyDescent="0.25">
      <c r="A113" s="7">
        <v>5</v>
      </c>
      <c r="B113" s="47" t="s">
        <v>56</v>
      </c>
      <c r="C113" s="48" t="s">
        <v>41</v>
      </c>
      <c r="D113" s="50">
        <v>1</v>
      </c>
      <c r="E113" s="53">
        <v>28.824999999999999</v>
      </c>
      <c r="F113" s="19">
        <f t="shared" si="2"/>
        <v>37.546006863915437</v>
      </c>
      <c r="G113" s="20">
        <f t="shared" si="3"/>
        <v>37.546006863915437</v>
      </c>
      <c r="H113" s="54"/>
      <c r="J113" s="54"/>
    </row>
    <row r="114" spans="1:10" s="2" customFormat="1" ht="34.5" x14ac:dyDescent="0.25">
      <c r="A114" s="7">
        <v>6</v>
      </c>
      <c r="B114" s="47" t="s">
        <v>57</v>
      </c>
      <c r="C114" s="48" t="s">
        <v>41</v>
      </c>
      <c r="D114" s="50">
        <v>1</v>
      </c>
      <c r="E114" s="18">
        <v>177.75801000000001</v>
      </c>
      <c r="F114" s="19">
        <f t="shared" si="2"/>
        <v>231.53871512839373</v>
      </c>
      <c r="G114" s="20">
        <f t="shared" si="3"/>
        <v>231.53871512839373</v>
      </c>
    </row>
    <row r="115" spans="1:10" s="2" customFormat="1" x14ac:dyDescent="0.25">
      <c r="A115" s="7">
        <v>7</v>
      </c>
      <c r="B115" s="47" t="s">
        <v>58</v>
      </c>
      <c r="C115" s="48" t="s">
        <v>59</v>
      </c>
      <c r="D115" s="51">
        <v>15.7</v>
      </c>
      <c r="E115" s="18">
        <v>0.57650000000000001</v>
      </c>
      <c r="F115" s="19">
        <f t="shared" si="2"/>
        <v>0.75092013727830875</v>
      </c>
      <c r="G115" s="20">
        <f t="shared" si="3"/>
        <v>11.789446155269447</v>
      </c>
    </row>
    <row r="116" spans="1:10" s="2" customFormat="1" x14ac:dyDescent="0.25">
      <c r="A116" s="7">
        <v>8</v>
      </c>
      <c r="B116" s="47" t="s">
        <v>60</v>
      </c>
      <c r="C116" s="48" t="s">
        <v>59</v>
      </c>
      <c r="D116" s="51">
        <v>14.4</v>
      </c>
      <c r="E116" s="18">
        <v>0.57650000000000001</v>
      </c>
      <c r="F116" s="19">
        <f t="shared" si="2"/>
        <v>0.75092013727830875</v>
      </c>
      <c r="G116" s="20">
        <f t="shared" si="3"/>
        <v>10.813249976807647</v>
      </c>
    </row>
    <row r="117" spans="1:10" s="2" customFormat="1" ht="19.5" x14ac:dyDescent="0.25">
      <c r="A117" s="7">
        <v>9</v>
      </c>
      <c r="B117" s="47" t="s">
        <v>61</v>
      </c>
      <c r="C117" s="48" t="s">
        <v>13</v>
      </c>
      <c r="D117" s="49">
        <v>0.1</v>
      </c>
      <c r="E117" s="29">
        <v>34.533689599999995</v>
      </c>
      <c r="F117" s="19">
        <f t="shared" si="2"/>
        <v>44.981861119095406</v>
      </c>
      <c r="G117" s="20">
        <f t="shared" si="3"/>
        <v>4.4981861119095408</v>
      </c>
    </row>
    <row r="118" spans="1:10" s="2" customFormat="1" x14ac:dyDescent="0.25">
      <c r="A118" s="7">
        <v>10</v>
      </c>
      <c r="B118" s="52" t="s">
        <v>62</v>
      </c>
      <c r="C118" s="48" t="s">
        <v>63</v>
      </c>
      <c r="D118" s="49">
        <v>3.0099999999999998E-2</v>
      </c>
      <c r="E118" s="18">
        <v>31.195837700000006</v>
      </c>
      <c r="F118" s="19">
        <f t="shared" si="2"/>
        <v>40.634141766167986</v>
      </c>
      <c r="G118" s="20">
        <f t="shared" si="3"/>
        <v>1.2230876671616564</v>
      </c>
    </row>
    <row r="119" spans="1:10" s="2" customFormat="1" ht="34.5" x14ac:dyDescent="0.25">
      <c r="A119" s="7">
        <v>11</v>
      </c>
      <c r="B119" s="47" t="s">
        <v>64</v>
      </c>
      <c r="C119" s="48" t="s">
        <v>31</v>
      </c>
      <c r="D119" s="49">
        <v>5.7</v>
      </c>
      <c r="E119" s="53">
        <v>1.0115283000000002</v>
      </c>
      <c r="F119" s="19">
        <f t="shared" si="2"/>
        <v>1.3175662964386721</v>
      </c>
      <c r="G119" s="20">
        <f t="shared" si="3"/>
        <v>7.5101278897004313</v>
      </c>
      <c r="H119" s="54"/>
      <c r="J119" s="54"/>
    </row>
    <row r="120" spans="1:10" s="2" customFormat="1" x14ac:dyDescent="0.25">
      <c r="A120" s="7"/>
      <c r="B120" s="35" t="s">
        <v>83</v>
      </c>
      <c r="C120" s="36"/>
      <c r="D120" s="36"/>
      <c r="E120" s="18"/>
      <c r="F120" s="19">
        <f t="shared" si="2"/>
        <v>0</v>
      </c>
      <c r="G120" s="20">
        <f t="shared" si="3"/>
        <v>0</v>
      </c>
    </row>
    <row r="121" spans="1:10" s="2" customFormat="1" x14ac:dyDescent="0.25">
      <c r="A121" s="7">
        <v>1</v>
      </c>
      <c r="B121" s="30" t="s">
        <v>73</v>
      </c>
      <c r="C121" s="40" t="s">
        <v>11</v>
      </c>
      <c r="D121" s="19">
        <v>2</v>
      </c>
      <c r="E121" s="18">
        <v>4.4763498500000001</v>
      </c>
      <c r="F121" s="19">
        <f t="shared" si="2"/>
        <v>5.8306699806899163</v>
      </c>
      <c r="G121" s="20">
        <f t="shared" si="3"/>
        <v>11.661339961379833</v>
      </c>
    </row>
    <row r="122" spans="1:10" s="2" customFormat="1" x14ac:dyDescent="0.25">
      <c r="A122" s="7">
        <v>2</v>
      </c>
      <c r="B122" s="30" t="s">
        <v>67</v>
      </c>
      <c r="C122" s="40" t="s">
        <v>11</v>
      </c>
      <c r="D122" s="19">
        <v>1</v>
      </c>
      <c r="E122" s="18">
        <v>2.4925668999999999</v>
      </c>
      <c r="F122" s="19">
        <f t="shared" ref="F122:F177" si="4">+E122*$I$7</f>
        <v>3.2466932848627379</v>
      </c>
      <c r="G122" s="20">
        <f t="shared" ref="G122:G177" si="5">+F122*D122</f>
        <v>3.2466932848627379</v>
      </c>
    </row>
    <row r="123" spans="1:10" s="2" customFormat="1" x14ac:dyDescent="0.25">
      <c r="A123" s="7">
        <v>3</v>
      </c>
      <c r="B123" s="37" t="s">
        <v>76</v>
      </c>
      <c r="C123" s="32" t="s">
        <v>41</v>
      </c>
      <c r="D123" s="38">
        <v>2</v>
      </c>
      <c r="E123" s="18">
        <v>35.633751840000002</v>
      </c>
      <c r="F123" s="19">
        <f t="shared" si="4"/>
        <v>46.414747308645254</v>
      </c>
      <c r="G123" s="20">
        <f t="shared" si="5"/>
        <v>92.829494617290507</v>
      </c>
    </row>
    <row r="124" spans="1:10" s="2" customFormat="1" x14ac:dyDescent="0.25">
      <c r="A124" s="7">
        <v>4</v>
      </c>
      <c r="B124" s="37" t="s">
        <v>69</v>
      </c>
      <c r="C124" s="32" t="s">
        <v>41</v>
      </c>
      <c r="D124" s="38">
        <v>2</v>
      </c>
      <c r="E124" s="18">
        <v>15.686851839999999</v>
      </c>
      <c r="F124" s="19">
        <f t="shared" si="4"/>
        <v>20.432910558815767</v>
      </c>
      <c r="G124" s="20">
        <f t="shared" si="5"/>
        <v>40.865821117631533</v>
      </c>
    </row>
    <row r="125" spans="1:10" s="2" customFormat="1" x14ac:dyDescent="0.25">
      <c r="A125" s="7">
        <v>5</v>
      </c>
      <c r="B125" s="26" t="s">
        <v>78</v>
      </c>
      <c r="C125" s="55" t="s">
        <v>41</v>
      </c>
      <c r="D125" s="56">
        <v>1</v>
      </c>
      <c r="E125" s="53">
        <v>40.489437199999998</v>
      </c>
      <c r="F125" s="19">
        <f t="shared" si="4"/>
        <v>52.739520798864632</v>
      </c>
      <c r="G125" s="20">
        <f t="shared" si="5"/>
        <v>52.739520798864632</v>
      </c>
      <c r="H125" s="54"/>
      <c r="J125" s="54"/>
    </row>
    <row r="126" spans="1:10" s="2" customFormat="1" x14ac:dyDescent="0.25">
      <c r="A126" s="7">
        <v>6</v>
      </c>
      <c r="B126" s="26" t="s">
        <v>84</v>
      </c>
      <c r="C126" s="7" t="s">
        <v>41</v>
      </c>
      <c r="D126" s="39">
        <v>1</v>
      </c>
      <c r="E126" s="18">
        <v>24.091409800000001</v>
      </c>
      <c r="F126" s="19">
        <f t="shared" si="4"/>
        <v>31.380268437543787</v>
      </c>
      <c r="G126" s="20">
        <f t="shared" si="5"/>
        <v>31.380268437543787</v>
      </c>
    </row>
    <row r="127" spans="1:10" s="2" customFormat="1" x14ac:dyDescent="0.25">
      <c r="A127" s="7">
        <v>7</v>
      </c>
      <c r="B127" s="57" t="s">
        <v>80</v>
      </c>
      <c r="C127" s="40" t="s">
        <v>41</v>
      </c>
      <c r="D127" s="39">
        <v>2</v>
      </c>
      <c r="E127" s="18">
        <v>9.1507788000000012</v>
      </c>
      <c r="F127" s="19">
        <f t="shared" si="4"/>
        <v>11.919347914482982</v>
      </c>
      <c r="G127" s="20">
        <f t="shared" si="5"/>
        <v>23.838695828965964</v>
      </c>
    </row>
    <row r="128" spans="1:10" s="2" customFormat="1" x14ac:dyDescent="0.25">
      <c r="A128" s="7">
        <v>8</v>
      </c>
      <c r="B128" s="30" t="s">
        <v>68</v>
      </c>
      <c r="C128" s="40" t="s">
        <v>41</v>
      </c>
      <c r="D128" s="39">
        <v>2</v>
      </c>
      <c r="E128" s="18">
        <v>4.3202170000000004</v>
      </c>
      <c r="F128" s="19">
        <f t="shared" si="4"/>
        <v>5.6272991200556524</v>
      </c>
      <c r="G128" s="20">
        <f t="shared" si="5"/>
        <v>11.254598240111305</v>
      </c>
    </row>
    <row r="129" spans="1:10" s="2" customFormat="1" x14ac:dyDescent="0.25">
      <c r="A129" s="7">
        <v>9</v>
      </c>
      <c r="B129" s="23" t="s">
        <v>85</v>
      </c>
      <c r="C129" s="24" t="s">
        <v>59</v>
      </c>
      <c r="D129" s="25">
        <v>3.5</v>
      </c>
      <c r="E129" s="18">
        <v>1.5497175200000002</v>
      </c>
      <c r="F129" s="19">
        <f t="shared" si="4"/>
        <v>2.018584723089333</v>
      </c>
      <c r="G129" s="20">
        <f t="shared" si="5"/>
        <v>7.0650465308126655</v>
      </c>
    </row>
    <row r="130" spans="1:10" s="2" customFormat="1" ht="51.75" x14ac:dyDescent="0.25">
      <c r="A130" s="7">
        <v>10</v>
      </c>
      <c r="B130" s="30" t="s">
        <v>86</v>
      </c>
      <c r="C130" s="55" t="s">
        <v>59</v>
      </c>
      <c r="D130" s="18">
        <v>9.5</v>
      </c>
      <c r="E130" s="18">
        <v>0.9159873999999999</v>
      </c>
      <c r="F130" s="19">
        <f t="shared" si="4"/>
        <v>1.1931194868225516</v>
      </c>
      <c r="G130" s="20">
        <f t="shared" si="5"/>
        <v>11.334635124814241</v>
      </c>
    </row>
    <row r="131" spans="1:10" s="2" customFormat="1" ht="19.5" x14ac:dyDescent="0.25">
      <c r="A131" s="7">
        <v>11</v>
      </c>
      <c r="B131" s="30" t="s">
        <v>50</v>
      </c>
      <c r="C131" s="32" t="s">
        <v>31</v>
      </c>
      <c r="D131" s="44">
        <v>1</v>
      </c>
      <c r="E131" s="18">
        <v>0.83681825800000009</v>
      </c>
      <c r="F131" s="19">
        <f t="shared" si="4"/>
        <v>1.089997712357945</v>
      </c>
      <c r="G131" s="20">
        <f t="shared" si="5"/>
        <v>1.089997712357945</v>
      </c>
    </row>
    <row r="132" spans="1:10" s="2" customFormat="1" ht="19.5" x14ac:dyDescent="0.25">
      <c r="A132" s="7">
        <v>12</v>
      </c>
      <c r="B132" s="41" t="s">
        <v>82</v>
      </c>
      <c r="C132" s="42" t="s">
        <v>13</v>
      </c>
      <c r="D132" s="43">
        <v>0.04</v>
      </c>
      <c r="E132" s="18">
        <v>54.763464389999989</v>
      </c>
      <c r="F132" s="19">
        <f t="shared" si="4"/>
        <v>71.332156457197854</v>
      </c>
      <c r="G132" s="20">
        <f t="shared" si="5"/>
        <v>2.8532862582879144</v>
      </c>
    </row>
    <row r="133" spans="1:10" s="2" customFormat="1" x14ac:dyDescent="0.25">
      <c r="A133" s="7"/>
      <c r="B133" s="45" t="s">
        <v>51</v>
      </c>
      <c r="C133" s="46"/>
      <c r="D133" s="46"/>
      <c r="E133" s="18"/>
      <c r="F133" s="19"/>
      <c r="G133" s="20"/>
    </row>
    <row r="134" spans="1:10" s="2" customFormat="1" ht="19.5" x14ac:dyDescent="0.25">
      <c r="A134" s="7">
        <v>1</v>
      </c>
      <c r="B134" s="47" t="s">
        <v>52</v>
      </c>
      <c r="C134" s="48" t="s">
        <v>13</v>
      </c>
      <c r="D134" s="49">
        <v>0.26</v>
      </c>
      <c r="E134" s="18">
        <v>32.958013199999996</v>
      </c>
      <c r="F134" s="19">
        <f t="shared" si="4"/>
        <v>42.929463654057777</v>
      </c>
      <c r="G134" s="20">
        <f t="shared" si="5"/>
        <v>11.161660550055023</v>
      </c>
    </row>
    <row r="135" spans="1:10" s="2" customFormat="1" ht="34.5" x14ac:dyDescent="0.25">
      <c r="A135" s="7">
        <v>2</v>
      </c>
      <c r="B135" s="47" t="s">
        <v>53</v>
      </c>
      <c r="C135" s="48" t="s">
        <v>13</v>
      </c>
      <c r="D135" s="49">
        <v>0.7</v>
      </c>
      <c r="E135" s="18">
        <v>41.939497729999999</v>
      </c>
      <c r="F135" s="19">
        <f t="shared" si="4"/>
        <v>54.628297298863693</v>
      </c>
      <c r="G135" s="20">
        <f t="shared" si="5"/>
        <v>38.239808109204581</v>
      </c>
      <c r="J135" s="28"/>
    </row>
    <row r="136" spans="1:10" s="2" customFormat="1" x14ac:dyDescent="0.25">
      <c r="A136" s="7">
        <v>3</v>
      </c>
      <c r="B136" s="47" t="s">
        <v>54</v>
      </c>
      <c r="C136" s="48" t="s">
        <v>41</v>
      </c>
      <c r="D136" s="50">
        <v>1</v>
      </c>
      <c r="E136" s="53">
        <v>23.060000000000002</v>
      </c>
      <c r="F136" s="19">
        <f t="shared" si="4"/>
        <v>30.036805491132355</v>
      </c>
      <c r="G136" s="20">
        <f t="shared" si="5"/>
        <v>30.036805491132355</v>
      </c>
      <c r="H136" s="54"/>
      <c r="J136" s="54"/>
    </row>
    <row r="137" spans="1:10" s="2" customFormat="1" x14ac:dyDescent="0.25">
      <c r="A137" s="7">
        <v>4</v>
      </c>
      <c r="B137" s="47" t="s">
        <v>55</v>
      </c>
      <c r="C137" s="48" t="s">
        <v>41</v>
      </c>
      <c r="D137" s="50">
        <v>1</v>
      </c>
      <c r="E137" s="18">
        <v>23.060000000000002</v>
      </c>
      <c r="F137" s="19">
        <f t="shared" si="4"/>
        <v>30.036805491132355</v>
      </c>
      <c r="G137" s="20">
        <f t="shared" si="5"/>
        <v>30.036805491132355</v>
      </c>
    </row>
    <row r="138" spans="1:10" s="2" customFormat="1" x14ac:dyDescent="0.25">
      <c r="A138" s="7">
        <v>5</v>
      </c>
      <c r="B138" s="47" t="s">
        <v>56</v>
      </c>
      <c r="C138" s="48" t="s">
        <v>41</v>
      </c>
      <c r="D138" s="50">
        <v>1</v>
      </c>
      <c r="E138" s="29">
        <v>28.824999999999999</v>
      </c>
      <c r="F138" s="19">
        <f t="shared" si="4"/>
        <v>37.546006863915437</v>
      </c>
      <c r="G138" s="20">
        <f t="shared" si="5"/>
        <v>37.546006863915437</v>
      </c>
    </row>
    <row r="139" spans="1:10" s="2" customFormat="1" ht="34.5" x14ac:dyDescent="0.25">
      <c r="A139" s="7">
        <v>6</v>
      </c>
      <c r="B139" s="47" t="s">
        <v>57</v>
      </c>
      <c r="C139" s="48" t="s">
        <v>41</v>
      </c>
      <c r="D139" s="50">
        <v>1</v>
      </c>
      <c r="E139" s="18">
        <v>177.75801000000001</v>
      </c>
      <c r="F139" s="19">
        <f t="shared" si="4"/>
        <v>231.53871512839373</v>
      </c>
      <c r="G139" s="20">
        <f t="shared" si="5"/>
        <v>231.53871512839373</v>
      </c>
    </row>
    <row r="140" spans="1:10" s="2" customFormat="1" x14ac:dyDescent="0.25">
      <c r="A140" s="7">
        <v>7</v>
      </c>
      <c r="B140" s="47" t="s">
        <v>58</v>
      </c>
      <c r="C140" s="48" t="s">
        <v>59</v>
      </c>
      <c r="D140" s="51">
        <v>15.7</v>
      </c>
      <c r="E140" s="18">
        <v>0.57650000000000001</v>
      </c>
      <c r="F140" s="19">
        <f t="shared" si="4"/>
        <v>0.75092013727830875</v>
      </c>
      <c r="G140" s="20">
        <f t="shared" si="5"/>
        <v>11.789446155269447</v>
      </c>
    </row>
    <row r="141" spans="1:10" s="2" customFormat="1" x14ac:dyDescent="0.25">
      <c r="A141" s="7">
        <v>8</v>
      </c>
      <c r="B141" s="47" t="s">
        <v>60</v>
      </c>
      <c r="C141" s="48" t="s">
        <v>59</v>
      </c>
      <c r="D141" s="51">
        <v>14.4</v>
      </c>
      <c r="E141" s="18">
        <v>0.57650000000000001</v>
      </c>
      <c r="F141" s="19">
        <f t="shared" si="4"/>
        <v>0.75092013727830875</v>
      </c>
      <c r="G141" s="20">
        <f t="shared" si="5"/>
        <v>10.813249976807647</v>
      </c>
    </row>
    <row r="142" spans="1:10" s="2" customFormat="1" ht="19.5" x14ac:dyDescent="0.25">
      <c r="A142" s="7">
        <v>9</v>
      </c>
      <c r="B142" s="47" t="s">
        <v>61</v>
      </c>
      <c r="C142" s="48" t="s">
        <v>13</v>
      </c>
      <c r="D142" s="49">
        <v>0.1</v>
      </c>
      <c r="E142" s="18">
        <v>34.533689599999995</v>
      </c>
      <c r="F142" s="19">
        <f t="shared" si="4"/>
        <v>44.981861119095406</v>
      </c>
      <c r="G142" s="20">
        <f t="shared" si="5"/>
        <v>4.4981861119095408</v>
      </c>
    </row>
    <row r="143" spans="1:10" s="2" customFormat="1" x14ac:dyDescent="0.25">
      <c r="A143" s="7">
        <v>10</v>
      </c>
      <c r="B143" s="52" t="s">
        <v>62</v>
      </c>
      <c r="C143" s="48" t="s">
        <v>63</v>
      </c>
      <c r="D143" s="49">
        <v>3.0099999999999998E-2</v>
      </c>
      <c r="E143" s="18">
        <v>31.195837700000006</v>
      </c>
      <c r="F143" s="19">
        <f t="shared" si="4"/>
        <v>40.634141766167986</v>
      </c>
      <c r="G143" s="20">
        <f t="shared" si="5"/>
        <v>1.2230876671616564</v>
      </c>
    </row>
    <row r="144" spans="1:10" s="2" customFormat="1" ht="34.5" x14ac:dyDescent="0.25">
      <c r="A144" s="7">
        <v>11</v>
      </c>
      <c r="B144" s="47" t="s">
        <v>64</v>
      </c>
      <c r="C144" s="48" t="s">
        <v>31</v>
      </c>
      <c r="D144" s="49">
        <v>5.7</v>
      </c>
      <c r="E144" s="18">
        <v>1.0115283000000002</v>
      </c>
      <c r="F144" s="19">
        <f t="shared" si="4"/>
        <v>1.3175662964386721</v>
      </c>
      <c r="G144" s="20">
        <f t="shared" si="5"/>
        <v>7.5101278897004313</v>
      </c>
    </row>
    <row r="145" spans="1:10" s="2" customFormat="1" x14ac:dyDescent="0.25">
      <c r="A145" s="7"/>
      <c r="B145" s="35" t="s">
        <v>87</v>
      </c>
      <c r="C145" s="36"/>
      <c r="D145" s="36"/>
      <c r="E145" s="18"/>
      <c r="F145" s="19"/>
      <c r="G145" s="20"/>
    </row>
    <row r="146" spans="1:10" s="2" customFormat="1" x14ac:dyDescent="0.25">
      <c r="A146" s="7">
        <v>1</v>
      </c>
      <c r="B146" s="30" t="s">
        <v>46</v>
      </c>
      <c r="C146" s="40" t="s">
        <v>11</v>
      </c>
      <c r="D146" s="19">
        <v>2</v>
      </c>
      <c r="E146" s="18">
        <v>3.7535918000000006</v>
      </c>
      <c r="F146" s="19">
        <f t="shared" si="4"/>
        <v>4.8892414045841015</v>
      </c>
      <c r="G146" s="20">
        <f t="shared" si="5"/>
        <v>9.778482809168203</v>
      </c>
    </row>
    <row r="147" spans="1:10" s="2" customFormat="1" ht="34.5" x14ac:dyDescent="0.25">
      <c r="A147" s="7">
        <v>2</v>
      </c>
      <c r="B147" s="47" t="s">
        <v>74</v>
      </c>
      <c r="C147" s="48" t="s">
        <v>41</v>
      </c>
      <c r="D147" s="50">
        <v>1</v>
      </c>
      <c r="E147" s="18">
        <v>1.6202518400000001</v>
      </c>
      <c r="F147" s="19">
        <f t="shared" si="4"/>
        <v>2.1104592092250347</v>
      </c>
      <c r="G147" s="20">
        <f t="shared" si="5"/>
        <v>2.1104592092250347</v>
      </c>
    </row>
    <row r="148" spans="1:10" s="2" customFormat="1" ht="34.5" x14ac:dyDescent="0.25">
      <c r="A148" s="7">
        <v>3</v>
      </c>
      <c r="B148" s="47" t="s">
        <v>75</v>
      </c>
      <c r="C148" s="48" t="s">
        <v>41</v>
      </c>
      <c r="D148" s="50">
        <v>1</v>
      </c>
      <c r="E148" s="53">
        <v>2.0814518400000002</v>
      </c>
      <c r="F148" s="19">
        <f t="shared" si="4"/>
        <v>2.7111953190476816</v>
      </c>
      <c r="G148" s="20">
        <f t="shared" si="5"/>
        <v>2.7111953190476816</v>
      </c>
      <c r="H148" s="54"/>
      <c r="J148" s="54"/>
    </row>
    <row r="149" spans="1:10" s="2" customFormat="1" x14ac:dyDescent="0.25">
      <c r="A149" s="7">
        <v>4</v>
      </c>
      <c r="B149" s="37" t="s">
        <v>48</v>
      </c>
      <c r="C149" s="32" t="s">
        <v>41</v>
      </c>
      <c r="D149" s="38">
        <v>2</v>
      </c>
      <c r="E149" s="18">
        <v>24.103751840000001</v>
      </c>
      <c r="F149" s="19">
        <f t="shared" si="4"/>
        <v>31.396344563079079</v>
      </c>
      <c r="G149" s="20">
        <f t="shared" si="5"/>
        <v>62.792689126158159</v>
      </c>
    </row>
    <row r="150" spans="1:10" s="2" customFormat="1" x14ac:dyDescent="0.25">
      <c r="A150" s="7">
        <v>5</v>
      </c>
      <c r="B150" s="37" t="s">
        <v>77</v>
      </c>
      <c r="C150" s="32" t="s">
        <v>41</v>
      </c>
      <c r="D150" s="38">
        <v>1</v>
      </c>
      <c r="E150" s="18">
        <v>9.1147518400000003</v>
      </c>
      <c r="F150" s="19">
        <f t="shared" si="4"/>
        <v>11.872420993843049</v>
      </c>
      <c r="G150" s="20">
        <f t="shared" si="5"/>
        <v>11.872420993843049</v>
      </c>
    </row>
    <row r="151" spans="1:10" s="2" customFormat="1" x14ac:dyDescent="0.25">
      <c r="A151" s="7">
        <v>6</v>
      </c>
      <c r="B151" s="26" t="s">
        <v>88</v>
      </c>
      <c r="C151" s="55" t="s">
        <v>41</v>
      </c>
      <c r="D151" s="56">
        <v>1</v>
      </c>
      <c r="E151" s="18">
        <v>35.877437200000003</v>
      </c>
      <c r="F151" s="19">
        <f t="shared" si="4"/>
        <v>46.732159700638171</v>
      </c>
      <c r="G151" s="20">
        <f t="shared" si="5"/>
        <v>46.732159700638171</v>
      </c>
    </row>
    <row r="152" spans="1:10" s="2" customFormat="1" x14ac:dyDescent="0.25">
      <c r="A152" s="7">
        <v>7</v>
      </c>
      <c r="B152" s="26" t="s">
        <v>79</v>
      </c>
      <c r="C152" s="7" t="s">
        <v>41</v>
      </c>
      <c r="D152" s="39">
        <v>1</v>
      </c>
      <c r="E152" s="18">
        <v>9.6789097999999996</v>
      </c>
      <c r="F152" s="19">
        <f t="shared" si="4"/>
        <v>12.607265005586067</v>
      </c>
      <c r="G152" s="20">
        <f t="shared" si="5"/>
        <v>12.607265005586067</v>
      </c>
    </row>
    <row r="153" spans="1:10" s="2" customFormat="1" x14ac:dyDescent="0.25">
      <c r="A153" s="7">
        <v>8</v>
      </c>
      <c r="B153" s="30" t="s">
        <v>47</v>
      </c>
      <c r="C153" s="40" t="s">
        <v>41</v>
      </c>
      <c r="D153" s="39">
        <v>2</v>
      </c>
      <c r="E153" s="18">
        <v>6.9150264000000004</v>
      </c>
      <c r="F153" s="19">
        <f t="shared" si="4"/>
        <v>9.0071683843384722</v>
      </c>
      <c r="G153" s="20">
        <f t="shared" si="5"/>
        <v>18.014336768676944</v>
      </c>
    </row>
    <row r="154" spans="1:10" s="2" customFormat="1" ht="51.75" x14ac:dyDescent="0.25">
      <c r="A154" s="7">
        <v>9</v>
      </c>
      <c r="B154" s="30" t="s">
        <v>81</v>
      </c>
      <c r="C154" s="55" t="s">
        <v>59</v>
      </c>
      <c r="D154" s="18">
        <f>8.4+1.5</f>
        <v>9.9</v>
      </c>
      <c r="E154" s="18">
        <v>0.9159873999999999</v>
      </c>
      <c r="F154" s="19">
        <f t="shared" si="4"/>
        <v>1.1931194868225516</v>
      </c>
      <c r="G154" s="20">
        <f t="shared" si="5"/>
        <v>11.811882919543262</v>
      </c>
    </row>
    <row r="155" spans="1:10" s="2" customFormat="1" ht="19.5" x14ac:dyDescent="0.25">
      <c r="A155" s="7">
        <v>10</v>
      </c>
      <c r="B155" s="30" t="s">
        <v>50</v>
      </c>
      <c r="C155" s="32" t="s">
        <v>31</v>
      </c>
      <c r="D155" s="44">
        <v>1</v>
      </c>
      <c r="E155" s="18">
        <v>0.83681825800000009</v>
      </c>
      <c r="F155" s="19">
        <f t="shared" si="4"/>
        <v>1.089997712357945</v>
      </c>
      <c r="G155" s="20">
        <f t="shared" si="5"/>
        <v>1.089997712357945</v>
      </c>
      <c r="J155" s="28"/>
    </row>
    <row r="156" spans="1:10" s="2" customFormat="1" ht="19.5" x14ac:dyDescent="0.25">
      <c r="A156" s="7">
        <v>11</v>
      </c>
      <c r="B156" s="41" t="s">
        <v>82</v>
      </c>
      <c r="C156" s="42" t="s">
        <v>13</v>
      </c>
      <c r="D156" s="43">
        <v>0.02</v>
      </c>
      <c r="E156" s="18">
        <v>54.763464389999989</v>
      </c>
      <c r="F156" s="19">
        <f t="shared" si="4"/>
        <v>71.332156457197854</v>
      </c>
      <c r="G156" s="20">
        <f t="shared" si="5"/>
        <v>1.4266431291439572</v>
      </c>
    </row>
    <row r="157" spans="1:10" s="2" customFormat="1" x14ac:dyDescent="0.25">
      <c r="A157" s="7"/>
      <c r="B157" s="45" t="s">
        <v>51</v>
      </c>
      <c r="C157" s="46"/>
      <c r="D157" s="46"/>
      <c r="E157" s="18"/>
      <c r="F157" s="19"/>
      <c r="G157" s="20"/>
    </row>
    <row r="158" spans="1:10" s="2" customFormat="1" ht="19.5" x14ac:dyDescent="0.25">
      <c r="A158" s="7">
        <v>1</v>
      </c>
      <c r="B158" s="47" t="s">
        <v>52</v>
      </c>
      <c r="C158" s="48" t="s">
        <v>13</v>
      </c>
      <c r="D158" s="49">
        <v>0.26</v>
      </c>
      <c r="E158" s="18">
        <v>32.958013199999996</v>
      </c>
      <c r="F158" s="19">
        <f t="shared" si="4"/>
        <v>42.929463654057777</v>
      </c>
      <c r="G158" s="20">
        <f t="shared" si="5"/>
        <v>11.161660550055023</v>
      </c>
    </row>
    <row r="159" spans="1:10" s="2" customFormat="1" ht="34.5" x14ac:dyDescent="0.25">
      <c r="A159" s="7">
        <v>2</v>
      </c>
      <c r="B159" s="47" t="s">
        <v>53</v>
      </c>
      <c r="C159" s="48" t="s">
        <v>13</v>
      </c>
      <c r="D159" s="49">
        <v>0.7</v>
      </c>
      <c r="E159" s="18">
        <v>41.939497729999999</v>
      </c>
      <c r="F159" s="19">
        <f t="shared" si="4"/>
        <v>54.628297298863693</v>
      </c>
      <c r="G159" s="20">
        <f t="shared" si="5"/>
        <v>38.239808109204581</v>
      </c>
    </row>
    <row r="160" spans="1:10" s="2" customFormat="1" x14ac:dyDescent="0.25">
      <c r="A160" s="7">
        <v>3</v>
      </c>
      <c r="B160" s="47" t="s">
        <v>54</v>
      </c>
      <c r="C160" s="48" t="s">
        <v>41</v>
      </c>
      <c r="D160" s="50">
        <v>1</v>
      </c>
      <c r="E160" s="18">
        <v>23.060000000000002</v>
      </c>
      <c r="F160" s="19">
        <f t="shared" si="4"/>
        <v>30.036805491132355</v>
      </c>
      <c r="G160" s="20">
        <f t="shared" si="5"/>
        <v>30.036805491132355</v>
      </c>
    </row>
    <row r="161" spans="1:10" s="2" customFormat="1" x14ac:dyDescent="0.25">
      <c r="A161" s="7">
        <v>4</v>
      </c>
      <c r="B161" s="47" t="s">
        <v>55</v>
      </c>
      <c r="C161" s="48" t="s">
        <v>41</v>
      </c>
      <c r="D161" s="50">
        <v>1</v>
      </c>
      <c r="E161" s="18">
        <v>23.060000000000002</v>
      </c>
      <c r="F161" s="19">
        <f t="shared" si="4"/>
        <v>30.036805491132355</v>
      </c>
      <c r="G161" s="20">
        <f t="shared" si="5"/>
        <v>30.036805491132355</v>
      </c>
      <c r="J161" s="28"/>
    </row>
    <row r="162" spans="1:10" s="2" customFormat="1" x14ac:dyDescent="0.25">
      <c r="A162" s="7">
        <v>5</v>
      </c>
      <c r="B162" s="47" t="s">
        <v>56</v>
      </c>
      <c r="C162" s="48" t="s">
        <v>41</v>
      </c>
      <c r="D162" s="50">
        <v>1</v>
      </c>
      <c r="E162" s="18">
        <v>28.824999999999999</v>
      </c>
      <c r="F162" s="19">
        <f t="shared" si="4"/>
        <v>37.546006863915437</v>
      </c>
      <c r="G162" s="20">
        <f t="shared" si="5"/>
        <v>37.546006863915437</v>
      </c>
    </row>
    <row r="163" spans="1:10" s="2" customFormat="1" ht="34.5" x14ac:dyDescent="0.25">
      <c r="A163" s="7">
        <v>6</v>
      </c>
      <c r="B163" s="47" t="s">
        <v>57</v>
      </c>
      <c r="C163" s="48" t="s">
        <v>41</v>
      </c>
      <c r="D163" s="50">
        <v>1</v>
      </c>
      <c r="E163" s="18">
        <v>177.75801000000001</v>
      </c>
      <c r="F163" s="19">
        <f t="shared" si="4"/>
        <v>231.53871512839373</v>
      </c>
      <c r="G163" s="20">
        <f t="shared" si="5"/>
        <v>231.53871512839373</v>
      </c>
    </row>
    <row r="164" spans="1:10" s="2" customFormat="1" x14ac:dyDescent="0.25">
      <c r="A164" s="7">
        <v>7</v>
      </c>
      <c r="B164" s="47" t="s">
        <v>58</v>
      </c>
      <c r="C164" s="48" t="s">
        <v>59</v>
      </c>
      <c r="D164" s="51">
        <v>15.7</v>
      </c>
      <c r="E164" s="18">
        <v>0.57650000000000001</v>
      </c>
      <c r="F164" s="19">
        <f t="shared" si="4"/>
        <v>0.75092013727830875</v>
      </c>
      <c r="G164" s="20">
        <f t="shared" si="5"/>
        <v>11.789446155269447</v>
      </c>
    </row>
    <row r="165" spans="1:10" s="2" customFormat="1" x14ac:dyDescent="0.25">
      <c r="A165" s="7">
        <v>8</v>
      </c>
      <c r="B165" s="47" t="s">
        <v>60</v>
      </c>
      <c r="C165" s="48" t="s">
        <v>59</v>
      </c>
      <c r="D165" s="51">
        <v>14.4</v>
      </c>
      <c r="E165" s="18">
        <v>0.57650000000000001</v>
      </c>
      <c r="F165" s="19">
        <f t="shared" si="4"/>
        <v>0.75092013727830875</v>
      </c>
      <c r="G165" s="20">
        <f t="shared" si="5"/>
        <v>10.813249976807647</v>
      </c>
      <c r="J165" s="28"/>
    </row>
    <row r="166" spans="1:10" s="2" customFormat="1" ht="19.5" x14ac:dyDescent="0.25">
      <c r="A166" s="7">
        <v>9</v>
      </c>
      <c r="B166" s="47" t="s">
        <v>61</v>
      </c>
      <c r="C166" s="48" t="s">
        <v>13</v>
      </c>
      <c r="D166" s="49">
        <v>0.1</v>
      </c>
      <c r="E166" s="29">
        <v>34.533689599999995</v>
      </c>
      <c r="F166" s="19">
        <f t="shared" si="4"/>
        <v>44.981861119095406</v>
      </c>
      <c r="G166" s="20">
        <f t="shared" si="5"/>
        <v>4.4981861119095408</v>
      </c>
    </row>
    <row r="167" spans="1:10" s="2" customFormat="1" x14ac:dyDescent="0.25">
      <c r="A167" s="7">
        <v>10</v>
      </c>
      <c r="B167" s="52" t="s">
        <v>62</v>
      </c>
      <c r="C167" s="48" t="s">
        <v>63</v>
      </c>
      <c r="D167" s="49">
        <v>3.0099999999999998E-2</v>
      </c>
      <c r="E167" s="18">
        <v>31.195837700000006</v>
      </c>
      <c r="F167" s="19">
        <f t="shared" si="4"/>
        <v>40.634141766167986</v>
      </c>
      <c r="G167" s="20">
        <f t="shared" si="5"/>
        <v>1.2230876671616564</v>
      </c>
    </row>
    <row r="168" spans="1:10" s="2" customFormat="1" ht="34.5" x14ac:dyDescent="0.25">
      <c r="A168" s="7">
        <v>11</v>
      </c>
      <c r="B168" s="47" t="s">
        <v>64</v>
      </c>
      <c r="C168" s="48" t="s">
        <v>31</v>
      </c>
      <c r="D168" s="49">
        <v>5.7</v>
      </c>
      <c r="E168" s="18">
        <v>1.0115283000000002</v>
      </c>
      <c r="F168" s="19">
        <f t="shared" si="4"/>
        <v>1.3175662964386721</v>
      </c>
      <c r="G168" s="20">
        <f t="shared" si="5"/>
        <v>7.5101278897004313</v>
      </c>
    </row>
    <row r="169" spans="1:10" s="2" customFormat="1" x14ac:dyDescent="0.25">
      <c r="A169" s="7"/>
      <c r="B169" s="35" t="s">
        <v>89</v>
      </c>
      <c r="C169" s="36"/>
      <c r="D169" s="36"/>
      <c r="E169" s="18"/>
      <c r="F169" s="19"/>
      <c r="G169" s="20"/>
    </row>
    <row r="170" spans="1:10" s="2" customFormat="1" x14ac:dyDescent="0.25">
      <c r="A170" s="7">
        <v>1</v>
      </c>
      <c r="B170" s="30" t="s">
        <v>67</v>
      </c>
      <c r="C170" s="40" t="s">
        <v>11</v>
      </c>
      <c r="D170" s="19">
        <v>3</v>
      </c>
      <c r="E170" s="18">
        <v>2.4925668999999999</v>
      </c>
      <c r="F170" s="19">
        <f t="shared" si="4"/>
        <v>3.2466932848627379</v>
      </c>
      <c r="G170" s="20">
        <f t="shared" si="5"/>
        <v>9.7400798545882132</v>
      </c>
    </row>
    <row r="171" spans="1:10" s="2" customFormat="1" x14ac:dyDescent="0.25">
      <c r="A171" s="7">
        <v>2</v>
      </c>
      <c r="B171" s="37" t="s">
        <v>69</v>
      </c>
      <c r="C171" s="32" t="s">
        <v>41</v>
      </c>
      <c r="D171" s="38">
        <v>3</v>
      </c>
      <c r="E171" s="18">
        <v>15.686851839999999</v>
      </c>
      <c r="F171" s="19">
        <f t="shared" si="4"/>
        <v>20.432910558815767</v>
      </c>
      <c r="G171" s="20">
        <f t="shared" si="5"/>
        <v>61.298731676447304</v>
      </c>
    </row>
    <row r="172" spans="1:10" s="2" customFormat="1" x14ac:dyDescent="0.25">
      <c r="A172" s="7">
        <v>3</v>
      </c>
      <c r="B172" s="37" t="s">
        <v>71</v>
      </c>
      <c r="C172" s="32" t="s">
        <v>41</v>
      </c>
      <c r="D172" s="38">
        <v>1</v>
      </c>
      <c r="E172" s="18">
        <v>6.8087518400000011</v>
      </c>
      <c r="F172" s="19">
        <f t="shared" si="4"/>
        <v>8.8687404447298146</v>
      </c>
      <c r="G172" s="20">
        <f t="shared" si="5"/>
        <v>8.8687404447298146</v>
      </c>
    </row>
    <row r="173" spans="1:10" s="2" customFormat="1" x14ac:dyDescent="0.25">
      <c r="A173" s="7">
        <v>4</v>
      </c>
      <c r="B173" s="26" t="s">
        <v>84</v>
      </c>
      <c r="C173" s="7" t="s">
        <v>41</v>
      </c>
      <c r="D173" s="39">
        <v>1</v>
      </c>
      <c r="E173" s="18">
        <v>24.091409800000001</v>
      </c>
      <c r="F173" s="19">
        <f t="shared" si="4"/>
        <v>31.380268437543787</v>
      </c>
      <c r="G173" s="20">
        <f t="shared" si="5"/>
        <v>31.380268437543787</v>
      </c>
    </row>
    <row r="174" spans="1:10" s="2" customFormat="1" x14ac:dyDescent="0.25">
      <c r="A174" s="7">
        <v>5</v>
      </c>
      <c r="B174" s="30" t="s">
        <v>68</v>
      </c>
      <c r="C174" s="40" t="s">
        <v>41</v>
      </c>
      <c r="D174" s="39">
        <v>4</v>
      </c>
      <c r="E174" s="18">
        <v>4.3202170000000004</v>
      </c>
      <c r="F174" s="19">
        <f t="shared" si="4"/>
        <v>5.6272991200556524</v>
      </c>
      <c r="G174" s="20">
        <f t="shared" si="5"/>
        <v>22.509196480222609</v>
      </c>
    </row>
    <row r="175" spans="1:10" s="2" customFormat="1" x14ac:dyDescent="0.25">
      <c r="A175" s="7">
        <v>6</v>
      </c>
      <c r="B175" s="23" t="s">
        <v>85</v>
      </c>
      <c r="C175" s="24" t="s">
        <v>59</v>
      </c>
      <c r="D175" s="25">
        <v>3.5</v>
      </c>
      <c r="E175" s="18">
        <v>1.5497175200000002</v>
      </c>
      <c r="F175" s="19">
        <f t="shared" si="4"/>
        <v>2.018584723089333</v>
      </c>
      <c r="G175" s="20">
        <f t="shared" si="5"/>
        <v>7.0650465308126655</v>
      </c>
    </row>
    <row r="176" spans="1:10" s="2" customFormat="1" ht="34.5" x14ac:dyDescent="0.25">
      <c r="A176" s="7">
        <v>7</v>
      </c>
      <c r="B176" s="30" t="s">
        <v>90</v>
      </c>
      <c r="C176" s="55" t="s">
        <v>59</v>
      </c>
      <c r="D176" s="18">
        <v>9.1</v>
      </c>
      <c r="E176" s="18">
        <v>0.9159873999999999</v>
      </c>
      <c r="F176" s="19">
        <f t="shared" si="4"/>
        <v>1.1931194868225516</v>
      </c>
      <c r="G176" s="20">
        <f t="shared" si="5"/>
        <v>10.857387330085219</v>
      </c>
    </row>
    <row r="177" spans="1:10" s="2" customFormat="1" ht="19.5" x14ac:dyDescent="0.25">
      <c r="A177" s="7">
        <v>8</v>
      </c>
      <c r="B177" s="30" t="s">
        <v>50</v>
      </c>
      <c r="C177" s="32" t="s">
        <v>31</v>
      </c>
      <c r="D177" s="44">
        <v>1</v>
      </c>
      <c r="E177" s="18">
        <v>0.83681825800000009</v>
      </c>
      <c r="F177" s="19">
        <f t="shared" si="4"/>
        <v>1.089997712357945</v>
      </c>
      <c r="G177" s="20">
        <f t="shared" si="5"/>
        <v>1.089997712357945</v>
      </c>
    </row>
    <row r="178" spans="1:10" s="2" customFormat="1" ht="19.5" x14ac:dyDescent="0.25">
      <c r="A178" s="7">
        <v>9</v>
      </c>
      <c r="B178" s="41" t="s">
        <v>82</v>
      </c>
      <c r="C178" s="42" t="s">
        <v>13</v>
      </c>
      <c r="D178" s="43">
        <v>0.04</v>
      </c>
      <c r="E178" s="18">
        <v>54.763464389999989</v>
      </c>
      <c r="F178" s="19">
        <f>+E178*$I$7</f>
        <v>71.332156457197854</v>
      </c>
      <c r="G178" s="20">
        <f>+F178*D178</f>
        <v>2.8532862582879144</v>
      </c>
    </row>
    <row r="179" spans="1:10" s="2" customFormat="1" x14ac:dyDescent="0.25">
      <c r="A179" s="7"/>
      <c r="B179" s="45" t="s">
        <v>51</v>
      </c>
      <c r="C179" s="46"/>
      <c r="D179" s="46"/>
      <c r="E179" s="18"/>
      <c r="F179" s="19"/>
      <c r="G179" s="20"/>
    </row>
    <row r="180" spans="1:10" s="2" customFormat="1" ht="19.5" x14ac:dyDescent="0.25">
      <c r="A180" s="7">
        <v>1</v>
      </c>
      <c r="B180" s="47" t="s">
        <v>52</v>
      </c>
      <c r="C180" s="48" t="s">
        <v>13</v>
      </c>
      <c r="D180" s="49">
        <v>0.26</v>
      </c>
      <c r="E180" s="18">
        <v>32.958013199999996</v>
      </c>
      <c r="F180" s="19">
        <f t="shared" ref="F180:F240" si="6">+E180*$I$7</f>
        <v>42.929463654057777</v>
      </c>
      <c r="G180" s="20">
        <f t="shared" ref="G180:G240" si="7">+F180*D180</f>
        <v>11.161660550055023</v>
      </c>
    </row>
    <row r="181" spans="1:10" s="2" customFormat="1" ht="34.5" x14ac:dyDescent="0.25">
      <c r="A181" s="7">
        <v>2</v>
      </c>
      <c r="B181" s="47" t="s">
        <v>53</v>
      </c>
      <c r="C181" s="48" t="s">
        <v>13</v>
      </c>
      <c r="D181" s="49">
        <v>0.7</v>
      </c>
      <c r="E181" s="18">
        <v>41.939497729999999</v>
      </c>
      <c r="F181" s="19">
        <f t="shared" si="6"/>
        <v>54.628297298863693</v>
      </c>
      <c r="G181" s="20">
        <f t="shared" si="7"/>
        <v>38.239808109204581</v>
      </c>
    </row>
    <row r="182" spans="1:10" s="2" customFormat="1" x14ac:dyDescent="0.25">
      <c r="A182" s="7">
        <v>3</v>
      </c>
      <c r="B182" s="47" t="s">
        <v>54</v>
      </c>
      <c r="C182" s="48" t="s">
        <v>41</v>
      </c>
      <c r="D182" s="50">
        <v>1</v>
      </c>
      <c r="E182" s="18">
        <v>23.060000000000002</v>
      </c>
      <c r="F182" s="19">
        <f t="shared" si="6"/>
        <v>30.036805491132355</v>
      </c>
      <c r="G182" s="20">
        <f t="shared" si="7"/>
        <v>30.036805491132355</v>
      </c>
    </row>
    <row r="183" spans="1:10" s="2" customFormat="1" x14ac:dyDescent="0.25">
      <c r="A183" s="7">
        <v>4</v>
      </c>
      <c r="B183" s="47" t="s">
        <v>55</v>
      </c>
      <c r="C183" s="48" t="s">
        <v>41</v>
      </c>
      <c r="D183" s="50">
        <v>1</v>
      </c>
      <c r="E183" s="18">
        <v>23.060000000000002</v>
      </c>
      <c r="F183" s="19">
        <f t="shared" si="6"/>
        <v>30.036805491132355</v>
      </c>
      <c r="G183" s="20">
        <f t="shared" si="7"/>
        <v>30.036805491132355</v>
      </c>
    </row>
    <row r="184" spans="1:10" s="2" customFormat="1" x14ac:dyDescent="0.25">
      <c r="A184" s="7">
        <v>5</v>
      </c>
      <c r="B184" s="47" t="s">
        <v>56</v>
      </c>
      <c r="C184" s="48" t="s">
        <v>41</v>
      </c>
      <c r="D184" s="50">
        <v>1</v>
      </c>
      <c r="E184" s="18">
        <v>28.824999999999999</v>
      </c>
      <c r="F184" s="19">
        <f t="shared" si="6"/>
        <v>37.546006863915437</v>
      </c>
      <c r="G184" s="20">
        <f t="shared" si="7"/>
        <v>37.546006863915437</v>
      </c>
      <c r="J184" s="28"/>
    </row>
    <row r="185" spans="1:10" s="2" customFormat="1" ht="34.5" x14ac:dyDescent="0.25">
      <c r="A185" s="7">
        <v>6</v>
      </c>
      <c r="B185" s="47" t="s">
        <v>57</v>
      </c>
      <c r="C185" s="48" t="s">
        <v>41</v>
      </c>
      <c r="D185" s="50">
        <v>1</v>
      </c>
      <c r="E185" s="18">
        <v>177.75801000000001</v>
      </c>
      <c r="F185" s="19">
        <f t="shared" si="6"/>
        <v>231.53871512839373</v>
      </c>
      <c r="G185" s="20">
        <f t="shared" si="7"/>
        <v>231.53871512839373</v>
      </c>
    </row>
    <row r="186" spans="1:10" s="2" customFormat="1" x14ac:dyDescent="0.25">
      <c r="A186" s="7">
        <v>7</v>
      </c>
      <c r="B186" s="47" t="s">
        <v>58</v>
      </c>
      <c r="C186" s="48" t="s">
        <v>59</v>
      </c>
      <c r="D186" s="51">
        <v>15.7</v>
      </c>
      <c r="E186" s="18">
        <v>0.57650000000000001</v>
      </c>
      <c r="F186" s="19">
        <f t="shared" si="6"/>
        <v>0.75092013727830875</v>
      </c>
      <c r="G186" s="20">
        <f t="shared" si="7"/>
        <v>11.789446155269447</v>
      </c>
    </row>
    <row r="187" spans="1:10" s="2" customFormat="1" x14ac:dyDescent="0.25">
      <c r="A187" s="7">
        <v>8</v>
      </c>
      <c r="B187" s="47" t="s">
        <v>60</v>
      </c>
      <c r="C187" s="48" t="s">
        <v>59</v>
      </c>
      <c r="D187" s="51">
        <v>14.4</v>
      </c>
      <c r="E187" s="18">
        <v>0.57650000000000001</v>
      </c>
      <c r="F187" s="19">
        <f t="shared" si="6"/>
        <v>0.75092013727830875</v>
      </c>
      <c r="G187" s="20">
        <f t="shared" si="7"/>
        <v>10.813249976807647</v>
      </c>
    </row>
    <row r="188" spans="1:10" s="2" customFormat="1" ht="19.5" x14ac:dyDescent="0.25">
      <c r="A188" s="7">
        <v>9</v>
      </c>
      <c r="B188" s="47" t="s">
        <v>61</v>
      </c>
      <c r="C188" s="48" t="s">
        <v>13</v>
      </c>
      <c r="D188" s="49">
        <v>0.1</v>
      </c>
      <c r="E188" s="18">
        <v>34.533689599999995</v>
      </c>
      <c r="F188" s="19">
        <f t="shared" si="6"/>
        <v>44.981861119095406</v>
      </c>
      <c r="G188" s="20">
        <f t="shared" si="7"/>
        <v>4.4981861119095408</v>
      </c>
    </row>
    <row r="189" spans="1:10" s="2" customFormat="1" x14ac:dyDescent="0.25">
      <c r="A189" s="7">
        <v>10</v>
      </c>
      <c r="B189" s="52" t="s">
        <v>62</v>
      </c>
      <c r="C189" s="48" t="s">
        <v>63</v>
      </c>
      <c r="D189" s="49">
        <v>3.0099999999999998E-2</v>
      </c>
      <c r="E189" s="18">
        <v>31.195837700000006</v>
      </c>
      <c r="F189" s="19">
        <f t="shared" si="6"/>
        <v>40.634141766167986</v>
      </c>
      <c r="G189" s="20">
        <f t="shared" si="7"/>
        <v>1.2230876671616564</v>
      </c>
    </row>
    <row r="190" spans="1:10" s="2" customFormat="1" ht="34.5" x14ac:dyDescent="0.25">
      <c r="A190" s="7">
        <v>11</v>
      </c>
      <c r="B190" s="47" t="s">
        <v>64</v>
      </c>
      <c r="C190" s="48" t="s">
        <v>31</v>
      </c>
      <c r="D190" s="49">
        <v>5.7</v>
      </c>
      <c r="E190" s="18">
        <v>1.0115283000000002</v>
      </c>
      <c r="F190" s="19">
        <f t="shared" si="6"/>
        <v>1.3175662964386721</v>
      </c>
      <c r="G190" s="20">
        <f t="shared" si="7"/>
        <v>7.5101278897004313</v>
      </c>
    </row>
    <row r="191" spans="1:10" s="2" customFormat="1" x14ac:dyDescent="0.25">
      <c r="A191" s="7"/>
      <c r="B191" s="35" t="s">
        <v>91</v>
      </c>
      <c r="C191" s="36"/>
      <c r="D191" s="36"/>
      <c r="E191" s="18"/>
      <c r="F191" s="19"/>
      <c r="G191" s="20"/>
    </row>
    <row r="192" spans="1:10" s="2" customFormat="1" x14ac:dyDescent="0.25">
      <c r="A192" s="7">
        <v>1</v>
      </c>
      <c r="B192" s="30" t="s">
        <v>67</v>
      </c>
      <c r="C192" s="40" t="s">
        <v>11</v>
      </c>
      <c r="D192" s="19">
        <v>2</v>
      </c>
      <c r="E192" s="18">
        <v>2.4925668999999999</v>
      </c>
      <c r="F192" s="19">
        <f t="shared" si="6"/>
        <v>3.2466932848627379</v>
      </c>
      <c r="G192" s="20">
        <f t="shared" si="7"/>
        <v>6.4933865697254758</v>
      </c>
    </row>
    <row r="193" spans="1:10" s="2" customFormat="1" ht="34.5" x14ac:dyDescent="0.25">
      <c r="A193" s="7">
        <v>2</v>
      </c>
      <c r="B193" s="47" t="s">
        <v>74</v>
      </c>
      <c r="C193" s="48" t="s">
        <v>41</v>
      </c>
      <c r="D193" s="50">
        <v>1</v>
      </c>
      <c r="E193" s="18">
        <v>1.6202518400000001</v>
      </c>
      <c r="F193" s="19">
        <f t="shared" si="6"/>
        <v>2.1104592092250347</v>
      </c>
      <c r="G193" s="20">
        <f t="shared" si="7"/>
        <v>2.1104592092250347</v>
      </c>
    </row>
    <row r="194" spans="1:10" s="2" customFormat="1" ht="34.5" x14ac:dyDescent="0.25">
      <c r="A194" s="7">
        <v>3</v>
      </c>
      <c r="B194" s="47" t="s">
        <v>75</v>
      </c>
      <c r="C194" s="48" t="s">
        <v>41</v>
      </c>
      <c r="D194" s="50">
        <v>1</v>
      </c>
      <c r="E194" s="18">
        <v>2.0814518400000002</v>
      </c>
      <c r="F194" s="19">
        <f t="shared" si="6"/>
        <v>2.7111953190476816</v>
      </c>
      <c r="G194" s="20">
        <f t="shared" si="7"/>
        <v>2.7111953190476816</v>
      </c>
    </row>
    <row r="195" spans="1:10" s="2" customFormat="1" x14ac:dyDescent="0.25">
      <c r="A195" s="7">
        <v>4</v>
      </c>
      <c r="B195" s="37" t="s">
        <v>69</v>
      </c>
      <c r="C195" s="32" t="s">
        <v>41</v>
      </c>
      <c r="D195" s="38">
        <v>2</v>
      </c>
      <c r="E195" s="18">
        <v>15.45625184</v>
      </c>
      <c r="F195" s="19">
        <f t="shared" si="6"/>
        <v>20.132542503904446</v>
      </c>
      <c r="G195" s="20">
        <f t="shared" si="7"/>
        <v>40.265085007808892</v>
      </c>
    </row>
    <row r="196" spans="1:10" s="2" customFormat="1" x14ac:dyDescent="0.25">
      <c r="A196" s="7">
        <v>5</v>
      </c>
      <c r="B196" s="37" t="s">
        <v>77</v>
      </c>
      <c r="C196" s="32" t="s">
        <v>41</v>
      </c>
      <c r="D196" s="38">
        <v>1</v>
      </c>
      <c r="E196" s="18">
        <v>9.1147518400000003</v>
      </c>
      <c r="F196" s="19">
        <f t="shared" si="6"/>
        <v>11.872420993843049</v>
      </c>
      <c r="G196" s="20">
        <f t="shared" si="7"/>
        <v>11.872420993843049</v>
      </c>
    </row>
    <row r="197" spans="1:10" s="2" customFormat="1" x14ac:dyDescent="0.25">
      <c r="A197" s="7">
        <v>6</v>
      </c>
      <c r="B197" s="26" t="s">
        <v>84</v>
      </c>
      <c r="C197" s="7" t="s">
        <v>41</v>
      </c>
      <c r="D197" s="39">
        <v>1</v>
      </c>
      <c r="E197" s="18">
        <v>24.091409800000001</v>
      </c>
      <c r="F197" s="19">
        <f t="shared" si="6"/>
        <v>31.380268437543787</v>
      </c>
      <c r="G197" s="20">
        <f t="shared" si="7"/>
        <v>31.380268437543787</v>
      </c>
    </row>
    <row r="198" spans="1:10" s="2" customFormat="1" x14ac:dyDescent="0.25">
      <c r="A198" s="7">
        <v>7</v>
      </c>
      <c r="B198" s="26" t="s">
        <v>79</v>
      </c>
      <c r="C198" s="7" t="s">
        <v>41</v>
      </c>
      <c r="D198" s="39">
        <v>1</v>
      </c>
      <c r="E198" s="18">
        <v>9.6789097999999996</v>
      </c>
      <c r="F198" s="19">
        <f t="shared" si="6"/>
        <v>12.607265005586067</v>
      </c>
      <c r="G198" s="20">
        <f t="shared" si="7"/>
        <v>12.607265005586067</v>
      </c>
    </row>
    <row r="199" spans="1:10" s="2" customFormat="1" x14ac:dyDescent="0.25">
      <c r="A199" s="7">
        <v>8</v>
      </c>
      <c r="B199" s="30" t="s">
        <v>68</v>
      </c>
      <c r="C199" s="40" t="s">
        <v>41</v>
      </c>
      <c r="D199" s="39">
        <v>2</v>
      </c>
      <c r="E199" s="18">
        <v>4.3202170000000004</v>
      </c>
      <c r="F199" s="19">
        <f t="shared" si="6"/>
        <v>5.6272991200556524</v>
      </c>
      <c r="G199" s="20">
        <f t="shared" si="7"/>
        <v>11.254598240111305</v>
      </c>
    </row>
    <row r="200" spans="1:10" s="2" customFormat="1" x14ac:dyDescent="0.25">
      <c r="A200" s="7">
        <v>9</v>
      </c>
      <c r="B200" s="37" t="s">
        <v>71</v>
      </c>
      <c r="C200" s="32" t="s">
        <v>41</v>
      </c>
      <c r="D200" s="38">
        <v>2</v>
      </c>
      <c r="E200" s="18">
        <v>6.8087518400000011</v>
      </c>
      <c r="F200" s="19">
        <f t="shared" si="6"/>
        <v>8.8687404447298146</v>
      </c>
      <c r="G200" s="20">
        <f t="shared" si="7"/>
        <v>17.737480889459629</v>
      </c>
    </row>
    <row r="201" spans="1:10" s="2" customFormat="1" ht="51.75" x14ac:dyDescent="0.25">
      <c r="A201" s="7">
        <v>10</v>
      </c>
      <c r="B201" s="30" t="s">
        <v>81</v>
      </c>
      <c r="C201" s="55" t="s">
        <v>59</v>
      </c>
      <c r="D201" s="18">
        <f>8.4+1.5</f>
        <v>9.9</v>
      </c>
      <c r="E201" s="18">
        <v>0.9159873999999999</v>
      </c>
      <c r="F201" s="19">
        <f t="shared" si="6"/>
        <v>1.1931194868225516</v>
      </c>
      <c r="G201" s="20">
        <f t="shared" si="7"/>
        <v>11.811882919543262</v>
      </c>
    </row>
    <row r="202" spans="1:10" s="2" customFormat="1" ht="19.5" x14ac:dyDescent="0.25">
      <c r="A202" s="7">
        <v>11</v>
      </c>
      <c r="B202" s="30" t="s">
        <v>50</v>
      </c>
      <c r="C202" s="32" t="s">
        <v>31</v>
      </c>
      <c r="D202" s="44">
        <v>1</v>
      </c>
      <c r="E202" s="18">
        <v>0.83681825800000009</v>
      </c>
      <c r="F202" s="19">
        <f t="shared" si="6"/>
        <v>1.089997712357945</v>
      </c>
      <c r="G202" s="20">
        <f t="shared" si="7"/>
        <v>1.089997712357945</v>
      </c>
    </row>
    <row r="203" spans="1:10" s="2" customFormat="1" ht="19.5" x14ac:dyDescent="0.25">
      <c r="A203" s="7">
        <v>12</v>
      </c>
      <c r="B203" s="41" t="s">
        <v>82</v>
      </c>
      <c r="C203" s="42" t="s">
        <v>13</v>
      </c>
      <c r="D203" s="43">
        <v>0.02</v>
      </c>
      <c r="E203" s="18">
        <v>54.763464389999989</v>
      </c>
      <c r="F203" s="19">
        <f t="shared" si="6"/>
        <v>71.332156457197854</v>
      </c>
      <c r="G203" s="20">
        <f t="shared" si="7"/>
        <v>1.4266431291439572</v>
      </c>
      <c r="J203" s="28"/>
    </row>
    <row r="204" spans="1:10" s="2" customFormat="1" x14ac:dyDescent="0.25">
      <c r="A204" s="7"/>
      <c r="B204" s="45" t="s">
        <v>51</v>
      </c>
      <c r="C204" s="46"/>
      <c r="D204" s="46"/>
      <c r="E204" s="18"/>
      <c r="F204" s="19"/>
      <c r="G204" s="20"/>
    </row>
    <row r="205" spans="1:10" s="2" customFormat="1" ht="19.5" x14ac:dyDescent="0.25">
      <c r="A205" s="7">
        <v>1</v>
      </c>
      <c r="B205" s="47" t="s">
        <v>52</v>
      </c>
      <c r="C205" s="48" t="s">
        <v>13</v>
      </c>
      <c r="D205" s="49">
        <v>0.26</v>
      </c>
      <c r="E205" s="18">
        <v>32.958013199999996</v>
      </c>
      <c r="F205" s="19">
        <f t="shared" si="6"/>
        <v>42.929463654057777</v>
      </c>
      <c r="G205" s="20">
        <f t="shared" si="7"/>
        <v>11.161660550055023</v>
      </c>
    </row>
    <row r="206" spans="1:10" s="2" customFormat="1" ht="34.5" x14ac:dyDescent="0.25">
      <c r="A206" s="7">
        <v>2</v>
      </c>
      <c r="B206" s="47" t="s">
        <v>53</v>
      </c>
      <c r="C206" s="48" t="s">
        <v>13</v>
      </c>
      <c r="D206" s="49">
        <v>0.7</v>
      </c>
      <c r="E206" s="29">
        <v>41.939497729999999</v>
      </c>
      <c r="F206" s="19">
        <f t="shared" si="6"/>
        <v>54.628297298863693</v>
      </c>
      <c r="G206" s="20">
        <f t="shared" si="7"/>
        <v>38.239808109204581</v>
      </c>
    </row>
    <row r="207" spans="1:10" s="2" customFormat="1" x14ac:dyDescent="0.25">
      <c r="A207" s="7">
        <v>3</v>
      </c>
      <c r="B207" s="47" t="s">
        <v>54</v>
      </c>
      <c r="C207" s="48" t="s">
        <v>41</v>
      </c>
      <c r="D207" s="50">
        <v>1</v>
      </c>
      <c r="E207" s="18">
        <v>23.060000000000002</v>
      </c>
      <c r="F207" s="19">
        <f t="shared" si="6"/>
        <v>30.036805491132355</v>
      </c>
      <c r="G207" s="20">
        <f t="shared" si="7"/>
        <v>30.036805491132355</v>
      </c>
    </row>
    <row r="208" spans="1:10" s="2" customFormat="1" x14ac:dyDescent="0.25">
      <c r="A208" s="7">
        <v>4</v>
      </c>
      <c r="B208" s="47" t="s">
        <v>55</v>
      </c>
      <c r="C208" s="48" t="s">
        <v>41</v>
      </c>
      <c r="D208" s="50">
        <v>1</v>
      </c>
      <c r="E208" s="18">
        <v>23.060000000000002</v>
      </c>
      <c r="F208" s="19">
        <f t="shared" si="6"/>
        <v>30.036805491132355</v>
      </c>
      <c r="G208" s="20">
        <f t="shared" si="7"/>
        <v>30.036805491132355</v>
      </c>
    </row>
    <row r="209" spans="1:7" s="2" customFormat="1" x14ac:dyDescent="0.25">
      <c r="A209" s="7">
        <v>5</v>
      </c>
      <c r="B209" s="47" t="s">
        <v>56</v>
      </c>
      <c r="C209" s="48" t="s">
        <v>41</v>
      </c>
      <c r="D209" s="50">
        <v>1</v>
      </c>
      <c r="E209" s="18">
        <v>28.824999999999999</v>
      </c>
      <c r="F209" s="19">
        <f t="shared" si="6"/>
        <v>37.546006863915437</v>
      </c>
      <c r="G209" s="20">
        <f t="shared" si="7"/>
        <v>37.546006863915437</v>
      </c>
    </row>
    <row r="210" spans="1:7" s="2" customFormat="1" ht="34.5" x14ac:dyDescent="0.25">
      <c r="A210" s="7">
        <v>6</v>
      </c>
      <c r="B210" s="47" t="s">
        <v>57</v>
      </c>
      <c r="C210" s="48" t="s">
        <v>41</v>
      </c>
      <c r="D210" s="50">
        <v>1</v>
      </c>
      <c r="E210" s="18">
        <v>177.75801000000001</v>
      </c>
      <c r="F210" s="19">
        <f t="shared" si="6"/>
        <v>231.53871512839373</v>
      </c>
      <c r="G210" s="20">
        <f t="shared" si="7"/>
        <v>231.53871512839373</v>
      </c>
    </row>
    <row r="211" spans="1:7" s="2" customFormat="1" x14ac:dyDescent="0.25">
      <c r="A211" s="7">
        <v>7</v>
      </c>
      <c r="B211" s="47" t="s">
        <v>58</v>
      </c>
      <c r="C211" s="48" t="s">
        <v>59</v>
      </c>
      <c r="D211" s="51">
        <v>15.7</v>
      </c>
      <c r="E211" s="18">
        <v>0.57650000000000001</v>
      </c>
      <c r="F211" s="19">
        <f t="shared" si="6"/>
        <v>0.75092013727830875</v>
      </c>
      <c r="G211" s="20">
        <f t="shared" si="7"/>
        <v>11.789446155269447</v>
      </c>
    </row>
    <row r="212" spans="1:7" s="2" customFormat="1" x14ac:dyDescent="0.25">
      <c r="A212" s="7">
        <v>8</v>
      </c>
      <c r="B212" s="47" t="s">
        <v>60</v>
      </c>
      <c r="C212" s="48" t="s">
        <v>59</v>
      </c>
      <c r="D212" s="51">
        <v>14.4</v>
      </c>
      <c r="E212" s="18">
        <v>0.57650000000000001</v>
      </c>
      <c r="F212" s="19">
        <f t="shared" si="6"/>
        <v>0.75092013727830875</v>
      </c>
      <c r="G212" s="20">
        <f t="shared" si="7"/>
        <v>10.813249976807647</v>
      </c>
    </row>
    <row r="213" spans="1:7" s="2" customFormat="1" ht="19.5" x14ac:dyDescent="0.25">
      <c r="A213" s="7">
        <v>9</v>
      </c>
      <c r="B213" s="47" t="s">
        <v>61</v>
      </c>
      <c r="C213" s="48" t="s">
        <v>13</v>
      </c>
      <c r="D213" s="49">
        <v>0.1</v>
      </c>
      <c r="E213" s="18">
        <v>34.533689599999995</v>
      </c>
      <c r="F213" s="19">
        <f t="shared" si="6"/>
        <v>44.981861119095406</v>
      </c>
      <c r="G213" s="20">
        <f t="shared" si="7"/>
        <v>4.4981861119095408</v>
      </c>
    </row>
    <row r="214" spans="1:7" s="2" customFormat="1" x14ac:dyDescent="0.25">
      <c r="A214" s="7">
        <v>10</v>
      </c>
      <c r="B214" s="52" t="s">
        <v>62</v>
      </c>
      <c r="C214" s="48" t="s">
        <v>63</v>
      </c>
      <c r="D214" s="49">
        <v>3.0099999999999998E-2</v>
      </c>
      <c r="E214" s="18">
        <v>31.195837700000006</v>
      </c>
      <c r="F214" s="19">
        <f t="shared" si="6"/>
        <v>40.634141766167986</v>
      </c>
      <c r="G214" s="20">
        <f t="shared" si="7"/>
        <v>1.2230876671616564</v>
      </c>
    </row>
    <row r="215" spans="1:7" s="2" customFormat="1" ht="34.5" x14ac:dyDescent="0.25">
      <c r="A215" s="7">
        <v>11</v>
      </c>
      <c r="B215" s="47" t="s">
        <v>64</v>
      </c>
      <c r="C215" s="48" t="s">
        <v>31</v>
      </c>
      <c r="D215" s="49">
        <v>5.7</v>
      </c>
      <c r="E215" s="18">
        <v>1.0115283000000002</v>
      </c>
      <c r="F215" s="19">
        <f t="shared" si="6"/>
        <v>1.3175662964386721</v>
      </c>
      <c r="G215" s="20">
        <f t="shared" si="7"/>
        <v>7.5101278897004313</v>
      </c>
    </row>
    <row r="216" spans="1:7" s="2" customFormat="1" x14ac:dyDescent="0.25">
      <c r="A216" s="7"/>
      <c r="B216" s="35" t="s">
        <v>92</v>
      </c>
      <c r="C216" s="36"/>
      <c r="D216" s="36"/>
      <c r="E216" s="18"/>
      <c r="F216" s="19"/>
      <c r="G216" s="20"/>
    </row>
    <row r="217" spans="1:7" s="2" customFormat="1" x14ac:dyDescent="0.25">
      <c r="A217" s="7">
        <v>1</v>
      </c>
      <c r="B217" s="30" t="s">
        <v>67</v>
      </c>
      <c r="C217" s="40" t="s">
        <v>11</v>
      </c>
      <c r="D217" s="19">
        <v>2</v>
      </c>
      <c r="E217" s="18">
        <v>2.4925668999999999</v>
      </c>
      <c r="F217" s="19">
        <f t="shared" si="6"/>
        <v>3.2466932848627379</v>
      </c>
      <c r="G217" s="20">
        <f t="shared" si="7"/>
        <v>6.4933865697254758</v>
      </c>
    </row>
    <row r="218" spans="1:7" s="2" customFormat="1" ht="34.5" x14ac:dyDescent="0.25">
      <c r="A218" s="7">
        <v>2</v>
      </c>
      <c r="B218" s="47" t="s">
        <v>74</v>
      </c>
      <c r="C218" s="48" t="s">
        <v>41</v>
      </c>
      <c r="D218" s="50">
        <v>1</v>
      </c>
      <c r="E218" s="18">
        <v>1.6202518400000001</v>
      </c>
      <c r="F218" s="19">
        <f t="shared" si="6"/>
        <v>2.1104592092250347</v>
      </c>
      <c r="G218" s="20">
        <f t="shared" si="7"/>
        <v>2.1104592092250347</v>
      </c>
    </row>
    <row r="219" spans="1:7" s="2" customFormat="1" ht="34.5" x14ac:dyDescent="0.25">
      <c r="A219" s="7">
        <v>3</v>
      </c>
      <c r="B219" s="47" t="s">
        <v>75</v>
      </c>
      <c r="C219" s="48" t="s">
        <v>41</v>
      </c>
      <c r="D219" s="50">
        <v>1</v>
      </c>
      <c r="E219" s="18">
        <v>2.0814518400000002</v>
      </c>
      <c r="F219" s="19">
        <f t="shared" si="6"/>
        <v>2.7111953190476816</v>
      </c>
      <c r="G219" s="20">
        <f t="shared" si="7"/>
        <v>2.7111953190476816</v>
      </c>
    </row>
    <row r="220" spans="1:7" s="2" customFormat="1" x14ac:dyDescent="0.25">
      <c r="A220" s="7">
        <v>4</v>
      </c>
      <c r="B220" s="37" t="s">
        <v>69</v>
      </c>
      <c r="C220" s="32" t="s">
        <v>41</v>
      </c>
      <c r="D220" s="38">
        <v>2</v>
      </c>
      <c r="E220" s="18">
        <v>15.45625184</v>
      </c>
      <c r="F220" s="19">
        <f t="shared" si="6"/>
        <v>20.132542503904446</v>
      </c>
      <c r="G220" s="20">
        <f t="shared" si="7"/>
        <v>40.265085007808892</v>
      </c>
    </row>
    <row r="221" spans="1:7" s="2" customFormat="1" x14ac:dyDescent="0.25">
      <c r="A221" s="7">
        <v>5</v>
      </c>
      <c r="B221" s="37" t="s">
        <v>77</v>
      </c>
      <c r="C221" s="32" t="s">
        <v>41</v>
      </c>
      <c r="D221" s="38">
        <v>1</v>
      </c>
      <c r="E221" s="18">
        <v>9.1147518400000003</v>
      </c>
      <c r="F221" s="19">
        <f t="shared" si="6"/>
        <v>11.872420993843049</v>
      </c>
      <c r="G221" s="20">
        <f t="shared" si="7"/>
        <v>11.872420993843049</v>
      </c>
    </row>
    <row r="222" spans="1:7" s="2" customFormat="1" x14ac:dyDescent="0.25">
      <c r="A222" s="7">
        <v>6</v>
      </c>
      <c r="B222" s="26" t="s">
        <v>84</v>
      </c>
      <c r="C222" s="7" t="s">
        <v>41</v>
      </c>
      <c r="D222" s="39">
        <v>1</v>
      </c>
      <c r="E222" s="18">
        <v>24.091409800000001</v>
      </c>
      <c r="F222" s="19">
        <f t="shared" si="6"/>
        <v>31.380268437543787</v>
      </c>
      <c r="G222" s="20">
        <f t="shared" si="7"/>
        <v>31.380268437543787</v>
      </c>
    </row>
    <row r="223" spans="1:7" s="2" customFormat="1" x14ac:dyDescent="0.25">
      <c r="A223" s="7">
        <v>7</v>
      </c>
      <c r="B223" s="26" t="s">
        <v>79</v>
      </c>
      <c r="C223" s="7" t="s">
        <v>41</v>
      </c>
      <c r="D223" s="39">
        <v>1</v>
      </c>
      <c r="E223" s="18">
        <v>9.6789097999999996</v>
      </c>
      <c r="F223" s="19">
        <f t="shared" si="6"/>
        <v>12.607265005586067</v>
      </c>
      <c r="G223" s="20">
        <f t="shared" si="7"/>
        <v>12.607265005586067</v>
      </c>
    </row>
    <row r="224" spans="1:7" s="2" customFormat="1" x14ac:dyDescent="0.25">
      <c r="A224" s="7">
        <v>8</v>
      </c>
      <c r="B224" s="30" t="s">
        <v>68</v>
      </c>
      <c r="C224" s="40" t="s">
        <v>41</v>
      </c>
      <c r="D224" s="39">
        <v>2</v>
      </c>
      <c r="E224" s="18">
        <v>4.3202170000000004</v>
      </c>
      <c r="F224" s="19">
        <f t="shared" si="6"/>
        <v>5.6272991200556524</v>
      </c>
      <c r="G224" s="20">
        <f t="shared" si="7"/>
        <v>11.254598240111305</v>
      </c>
    </row>
    <row r="225" spans="1:10" s="2" customFormat="1" x14ac:dyDescent="0.25">
      <c r="A225" s="7">
        <v>9</v>
      </c>
      <c r="B225" s="37" t="s">
        <v>71</v>
      </c>
      <c r="C225" s="32" t="s">
        <v>41</v>
      </c>
      <c r="D225" s="38">
        <v>2</v>
      </c>
      <c r="E225" s="18">
        <v>6.8087518400000011</v>
      </c>
      <c r="F225" s="19">
        <f t="shared" si="6"/>
        <v>8.8687404447298146</v>
      </c>
      <c r="G225" s="20">
        <f t="shared" si="7"/>
        <v>17.737480889459629</v>
      </c>
    </row>
    <row r="226" spans="1:10" s="2" customFormat="1" ht="51.75" x14ac:dyDescent="0.25">
      <c r="A226" s="7">
        <v>10</v>
      </c>
      <c r="B226" s="30" t="s">
        <v>81</v>
      </c>
      <c r="C226" s="55" t="s">
        <v>59</v>
      </c>
      <c r="D226" s="18">
        <f>8.4+1.5</f>
        <v>9.9</v>
      </c>
      <c r="E226" s="18">
        <v>0.9159873999999999</v>
      </c>
      <c r="F226" s="19">
        <f t="shared" si="6"/>
        <v>1.1931194868225516</v>
      </c>
      <c r="G226" s="20">
        <f t="shared" si="7"/>
        <v>11.811882919543262</v>
      </c>
      <c r="J226" s="28"/>
    </row>
    <row r="227" spans="1:10" s="2" customFormat="1" ht="19.5" x14ac:dyDescent="0.25">
      <c r="A227" s="7">
        <v>11</v>
      </c>
      <c r="B227" s="30" t="s">
        <v>50</v>
      </c>
      <c r="C227" s="32" t="s">
        <v>31</v>
      </c>
      <c r="D227" s="44">
        <v>1</v>
      </c>
      <c r="E227" s="18">
        <v>0.83681825800000009</v>
      </c>
      <c r="F227" s="19">
        <f t="shared" si="6"/>
        <v>1.089997712357945</v>
      </c>
      <c r="G227" s="20">
        <f t="shared" si="7"/>
        <v>1.089997712357945</v>
      </c>
    </row>
    <row r="228" spans="1:10" s="2" customFormat="1" ht="19.5" x14ac:dyDescent="0.25">
      <c r="A228" s="7">
        <v>12</v>
      </c>
      <c r="B228" s="41" t="s">
        <v>82</v>
      </c>
      <c r="C228" s="42" t="s">
        <v>13</v>
      </c>
      <c r="D228" s="43">
        <v>0.02</v>
      </c>
      <c r="E228" s="18">
        <v>54.763464389999989</v>
      </c>
      <c r="F228" s="19">
        <f t="shared" si="6"/>
        <v>71.332156457197854</v>
      </c>
      <c r="G228" s="20">
        <f t="shared" si="7"/>
        <v>1.4266431291439572</v>
      </c>
    </row>
    <row r="229" spans="1:10" s="2" customFormat="1" x14ac:dyDescent="0.25">
      <c r="A229" s="7"/>
      <c r="B229" s="45" t="s">
        <v>51</v>
      </c>
      <c r="C229" s="46"/>
      <c r="D229" s="46"/>
      <c r="E229" s="18"/>
      <c r="F229" s="19"/>
      <c r="G229" s="20"/>
    </row>
    <row r="230" spans="1:10" s="2" customFormat="1" ht="19.5" x14ac:dyDescent="0.25">
      <c r="A230" s="7">
        <v>1</v>
      </c>
      <c r="B230" s="47" t="s">
        <v>52</v>
      </c>
      <c r="C230" s="48" t="s">
        <v>13</v>
      </c>
      <c r="D230" s="49">
        <v>0.26</v>
      </c>
      <c r="E230" s="18">
        <v>32.958013199999996</v>
      </c>
      <c r="F230" s="19">
        <f t="shared" si="6"/>
        <v>42.929463654057777</v>
      </c>
      <c r="G230" s="20">
        <f t="shared" si="7"/>
        <v>11.161660550055023</v>
      </c>
    </row>
    <row r="231" spans="1:10" s="2" customFormat="1" ht="34.5" x14ac:dyDescent="0.25">
      <c r="A231" s="7">
        <v>2</v>
      </c>
      <c r="B231" s="47" t="s">
        <v>53</v>
      </c>
      <c r="C231" s="48" t="s">
        <v>13</v>
      </c>
      <c r="D231" s="49">
        <v>0.7</v>
      </c>
      <c r="E231" s="18">
        <v>41.939497729999999</v>
      </c>
      <c r="F231" s="19">
        <f t="shared" si="6"/>
        <v>54.628297298863693</v>
      </c>
      <c r="G231" s="20">
        <f t="shared" si="7"/>
        <v>38.239808109204581</v>
      </c>
    </row>
    <row r="232" spans="1:10" s="2" customFormat="1" x14ac:dyDescent="0.25">
      <c r="A232" s="7">
        <v>3</v>
      </c>
      <c r="B232" s="47" t="s">
        <v>54</v>
      </c>
      <c r="C232" s="48" t="s">
        <v>41</v>
      </c>
      <c r="D232" s="50">
        <v>1</v>
      </c>
      <c r="E232" s="18">
        <v>23.060000000000002</v>
      </c>
      <c r="F232" s="19">
        <f t="shared" si="6"/>
        <v>30.036805491132355</v>
      </c>
      <c r="G232" s="20">
        <f t="shared" si="7"/>
        <v>30.036805491132355</v>
      </c>
    </row>
    <row r="233" spans="1:10" s="2" customFormat="1" x14ac:dyDescent="0.25">
      <c r="A233" s="7">
        <v>4</v>
      </c>
      <c r="B233" s="47" t="s">
        <v>55</v>
      </c>
      <c r="C233" s="48" t="s">
        <v>41</v>
      </c>
      <c r="D233" s="50">
        <v>1</v>
      </c>
      <c r="E233" s="18">
        <v>23.060000000000002</v>
      </c>
      <c r="F233" s="19">
        <f t="shared" si="6"/>
        <v>30.036805491132355</v>
      </c>
      <c r="G233" s="20">
        <f t="shared" si="7"/>
        <v>30.036805491132355</v>
      </c>
    </row>
    <row r="234" spans="1:10" s="2" customFormat="1" x14ac:dyDescent="0.25">
      <c r="A234" s="7">
        <v>5</v>
      </c>
      <c r="B234" s="47" t="s">
        <v>56</v>
      </c>
      <c r="C234" s="48" t="s">
        <v>41</v>
      </c>
      <c r="D234" s="50">
        <v>1</v>
      </c>
      <c r="E234" s="18">
        <v>28.824999999999999</v>
      </c>
      <c r="F234" s="19">
        <f t="shared" si="6"/>
        <v>37.546006863915437</v>
      </c>
      <c r="G234" s="20">
        <f t="shared" si="7"/>
        <v>37.546006863915437</v>
      </c>
    </row>
    <row r="235" spans="1:10" s="2" customFormat="1" ht="34.5" x14ac:dyDescent="0.25">
      <c r="A235" s="7">
        <v>6</v>
      </c>
      <c r="B235" s="47" t="s">
        <v>57</v>
      </c>
      <c r="C235" s="48" t="s">
        <v>41</v>
      </c>
      <c r="D235" s="50">
        <v>1</v>
      </c>
      <c r="E235" s="18">
        <v>177.75801000000001</v>
      </c>
      <c r="F235" s="19">
        <f t="shared" si="6"/>
        <v>231.53871512839373</v>
      </c>
      <c r="G235" s="20">
        <f t="shared" si="7"/>
        <v>231.53871512839373</v>
      </c>
    </row>
    <row r="236" spans="1:10" s="2" customFormat="1" x14ac:dyDescent="0.25">
      <c r="A236" s="7">
        <v>7</v>
      </c>
      <c r="B236" s="47" t="s">
        <v>58</v>
      </c>
      <c r="C236" s="48" t="s">
        <v>59</v>
      </c>
      <c r="D236" s="51">
        <v>15.7</v>
      </c>
      <c r="E236" s="18">
        <v>0.57650000000000001</v>
      </c>
      <c r="F236" s="19">
        <f t="shared" si="6"/>
        <v>0.75092013727830875</v>
      </c>
      <c r="G236" s="20">
        <f t="shared" si="7"/>
        <v>11.789446155269447</v>
      </c>
    </row>
    <row r="237" spans="1:10" s="2" customFormat="1" x14ac:dyDescent="0.25">
      <c r="A237" s="7">
        <v>8</v>
      </c>
      <c r="B237" s="47" t="s">
        <v>60</v>
      </c>
      <c r="C237" s="48" t="s">
        <v>59</v>
      </c>
      <c r="D237" s="51">
        <v>14.4</v>
      </c>
      <c r="E237" s="18">
        <v>0.57650000000000001</v>
      </c>
      <c r="F237" s="19">
        <f t="shared" si="6"/>
        <v>0.75092013727830875</v>
      </c>
      <c r="G237" s="20">
        <f t="shared" si="7"/>
        <v>10.813249976807647</v>
      </c>
    </row>
    <row r="238" spans="1:10" s="2" customFormat="1" ht="19.5" x14ac:dyDescent="0.25">
      <c r="A238" s="7">
        <v>9</v>
      </c>
      <c r="B238" s="47" t="s">
        <v>61</v>
      </c>
      <c r="C238" s="48" t="s">
        <v>13</v>
      </c>
      <c r="D238" s="49">
        <v>0.1</v>
      </c>
      <c r="E238" s="18">
        <v>34.533689599999995</v>
      </c>
      <c r="F238" s="19">
        <f t="shared" si="6"/>
        <v>44.981861119095406</v>
      </c>
      <c r="G238" s="20">
        <f t="shared" si="7"/>
        <v>4.4981861119095408</v>
      </c>
    </row>
    <row r="239" spans="1:10" s="2" customFormat="1" x14ac:dyDescent="0.25">
      <c r="A239" s="7">
        <v>10</v>
      </c>
      <c r="B239" s="52" t="s">
        <v>62</v>
      </c>
      <c r="C239" s="48" t="s">
        <v>63</v>
      </c>
      <c r="D239" s="49">
        <v>3.0099999999999998E-2</v>
      </c>
      <c r="E239" s="18">
        <v>31.195837700000006</v>
      </c>
      <c r="F239" s="19">
        <f t="shared" si="6"/>
        <v>40.634141766167986</v>
      </c>
      <c r="G239" s="20">
        <f t="shared" si="7"/>
        <v>1.2230876671616564</v>
      </c>
    </row>
    <row r="240" spans="1:10" s="2" customFormat="1" ht="34.5" x14ac:dyDescent="0.25">
      <c r="A240" s="7">
        <v>11</v>
      </c>
      <c r="B240" s="47" t="s">
        <v>64</v>
      </c>
      <c r="C240" s="48" t="s">
        <v>31</v>
      </c>
      <c r="D240" s="49">
        <v>5.7</v>
      </c>
      <c r="E240" s="58">
        <v>1.0115283000000002</v>
      </c>
      <c r="F240" s="19">
        <f t="shared" si="6"/>
        <v>1.3175662964386721</v>
      </c>
      <c r="G240" s="20">
        <f t="shared" si="7"/>
        <v>7.5101278897004313</v>
      </c>
    </row>
    <row r="241" spans="1:9" s="65" customFormat="1" x14ac:dyDescent="0.25">
      <c r="A241" s="59"/>
      <c r="B241" s="60" t="s">
        <v>93</v>
      </c>
      <c r="C241" s="61"/>
      <c r="D241" s="61"/>
      <c r="E241" s="62"/>
      <c r="F241" s="63"/>
      <c r="G241" s="64"/>
    </row>
    <row r="242" spans="1:9" s="15" customFormat="1" x14ac:dyDescent="0.25">
      <c r="A242" s="9"/>
      <c r="B242" s="10" t="s">
        <v>94</v>
      </c>
      <c r="C242" s="11"/>
      <c r="D242" s="11"/>
      <c r="E242" s="12"/>
      <c r="F242" s="13"/>
      <c r="G242" s="14"/>
    </row>
    <row r="243" spans="1:9" s="2" customFormat="1" x14ac:dyDescent="0.25">
      <c r="A243" s="7"/>
      <c r="B243" s="16" t="s">
        <v>9</v>
      </c>
      <c r="C243" s="17"/>
      <c r="D243" s="17"/>
      <c r="E243" s="18"/>
      <c r="F243" s="19"/>
      <c r="G243" s="20"/>
    </row>
    <row r="244" spans="1:9" s="2" customFormat="1" ht="34.5" x14ac:dyDescent="0.25">
      <c r="A244" s="7">
        <v>1</v>
      </c>
      <c r="B244" s="26" t="s">
        <v>17</v>
      </c>
      <c r="C244" s="7" t="s">
        <v>13</v>
      </c>
      <c r="D244" s="18">
        <v>5.8</v>
      </c>
      <c r="E244" s="18">
        <v>4.9170851999999998</v>
      </c>
      <c r="F244" s="19">
        <f t="shared" ref="F244:F307" si="8">+E244*$I$7</f>
        <v>6.4047498584443021</v>
      </c>
      <c r="G244" s="20">
        <f t="shared" ref="G244:G307" si="9">+F244*D244</f>
        <v>37.147549178976952</v>
      </c>
      <c r="I244" s="66"/>
    </row>
    <row r="245" spans="1:9" s="2" customFormat="1" ht="34.5" x14ac:dyDescent="0.25">
      <c r="A245" s="7">
        <v>2</v>
      </c>
      <c r="B245" s="26" t="s">
        <v>18</v>
      </c>
      <c r="C245" s="7" t="s">
        <v>13</v>
      </c>
      <c r="D245" s="18">
        <v>51.8</v>
      </c>
      <c r="E245" s="18">
        <v>0.70788913200000003</v>
      </c>
      <c r="F245" s="19">
        <f t="shared" si="8"/>
        <v>0.92206106535865195</v>
      </c>
      <c r="G245" s="20">
        <f t="shared" si="9"/>
        <v>47.762763185578166</v>
      </c>
    </row>
    <row r="246" spans="1:9" s="2" customFormat="1" ht="34.5" x14ac:dyDescent="0.25">
      <c r="A246" s="7">
        <v>3</v>
      </c>
      <c r="B246" s="26" t="s">
        <v>21</v>
      </c>
      <c r="C246" s="7" t="s">
        <v>13</v>
      </c>
      <c r="D246" s="18">
        <v>86.4</v>
      </c>
      <c r="E246" s="27">
        <v>5</v>
      </c>
      <c r="F246" s="19">
        <f t="shared" si="8"/>
        <v>6.5127505401414467</v>
      </c>
      <c r="G246" s="20">
        <f t="shared" si="9"/>
        <v>562.70164666822109</v>
      </c>
      <c r="I246" s="66"/>
    </row>
    <row r="247" spans="1:9" s="2" customFormat="1" ht="51.75" x14ac:dyDescent="0.25">
      <c r="A247" s="7">
        <v>4</v>
      </c>
      <c r="B247" s="26" t="s">
        <v>22</v>
      </c>
      <c r="C247" s="7" t="s">
        <v>13</v>
      </c>
      <c r="D247" s="18">
        <v>8.6</v>
      </c>
      <c r="E247" s="18">
        <v>15.472531440000003</v>
      </c>
      <c r="F247" s="19">
        <f t="shared" si="8"/>
        <v>20.153747498643106</v>
      </c>
      <c r="G247" s="20">
        <f t="shared" si="9"/>
        <v>173.32222848833069</v>
      </c>
      <c r="I247" s="66"/>
    </row>
    <row r="248" spans="1:9" s="2" customFormat="1" ht="51.75" x14ac:dyDescent="0.25">
      <c r="A248" s="7">
        <v>5</v>
      </c>
      <c r="B248" s="26" t="s">
        <v>23</v>
      </c>
      <c r="C248" s="7" t="s">
        <v>13</v>
      </c>
      <c r="D248" s="18">
        <v>77.8</v>
      </c>
      <c r="E248" s="18">
        <v>3.2682264594000006</v>
      </c>
      <c r="F248" s="19">
        <f t="shared" si="8"/>
        <v>4.2570287277523846</v>
      </c>
      <c r="G248" s="20">
        <f t="shared" si="9"/>
        <v>331.19683501913551</v>
      </c>
      <c r="I248" s="66"/>
    </row>
    <row r="249" spans="1:9" s="2" customFormat="1" ht="19.5" x14ac:dyDescent="0.25">
      <c r="A249" s="7">
        <v>6</v>
      </c>
      <c r="B249" s="26" t="s">
        <v>24</v>
      </c>
      <c r="C249" s="7" t="s">
        <v>13</v>
      </c>
      <c r="D249" s="18">
        <v>4.4000000000000004</v>
      </c>
      <c r="E249" s="18">
        <v>1.0518506999999999</v>
      </c>
      <c r="F249" s="19">
        <f t="shared" si="8"/>
        <v>1.3700882429146317</v>
      </c>
      <c r="G249" s="20">
        <f t="shared" si="9"/>
        <v>6.0283882688243802</v>
      </c>
      <c r="I249" s="66"/>
    </row>
    <row r="250" spans="1:9" s="2" customFormat="1" ht="19.5" x14ac:dyDescent="0.25">
      <c r="A250" s="7">
        <v>7</v>
      </c>
      <c r="B250" s="30" t="s">
        <v>25</v>
      </c>
      <c r="C250" s="31" t="s">
        <v>13</v>
      </c>
      <c r="D250" s="18">
        <v>8.6999999999999993</v>
      </c>
      <c r="E250" s="18">
        <v>7.3289762000000014</v>
      </c>
      <c r="F250" s="19">
        <f t="shared" si="8"/>
        <v>9.5463587410467632</v>
      </c>
      <c r="G250" s="20">
        <f t="shared" si="9"/>
        <v>83.053321047106834</v>
      </c>
      <c r="I250" s="66"/>
    </row>
    <row r="251" spans="1:9" s="2" customFormat="1" ht="19.5" x14ac:dyDescent="0.25">
      <c r="A251" s="7">
        <v>8</v>
      </c>
      <c r="B251" s="30" t="s">
        <v>26</v>
      </c>
      <c r="C251" s="32" t="s">
        <v>13</v>
      </c>
      <c r="D251" s="18">
        <v>29.7</v>
      </c>
      <c r="E251" s="18">
        <v>7.3289762000000014</v>
      </c>
      <c r="F251" s="19">
        <f t="shared" si="8"/>
        <v>9.5463587410467632</v>
      </c>
      <c r="G251" s="20">
        <f t="shared" si="9"/>
        <v>283.52685460908884</v>
      </c>
      <c r="I251" s="66"/>
    </row>
    <row r="252" spans="1:9" s="2" customFormat="1" ht="51.75" x14ac:dyDescent="0.25">
      <c r="A252" s="7">
        <v>9</v>
      </c>
      <c r="B252" s="33" t="s">
        <v>27</v>
      </c>
      <c r="C252" s="7" t="s">
        <v>13</v>
      </c>
      <c r="D252" s="34">
        <v>48</v>
      </c>
      <c r="E252" s="18">
        <v>2.7318226680000004</v>
      </c>
      <c r="F252" s="19">
        <f t="shared" si="8"/>
        <v>3.5583359113175299</v>
      </c>
      <c r="G252" s="20">
        <f t="shared" si="9"/>
        <v>170.80012374324144</v>
      </c>
      <c r="I252" s="66"/>
    </row>
    <row r="253" spans="1:9" s="2" customFormat="1" ht="34.5" x14ac:dyDescent="0.25">
      <c r="A253" s="7">
        <v>10</v>
      </c>
      <c r="B253" s="33" t="s">
        <v>29</v>
      </c>
      <c r="C253" s="7" t="s">
        <v>13</v>
      </c>
      <c r="D253" s="34">
        <v>57.6</v>
      </c>
      <c r="E253" s="18">
        <v>0.36722263199999999</v>
      </c>
      <c r="F253" s="19">
        <f t="shared" si="8"/>
        <v>0.47832587898203272</v>
      </c>
      <c r="G253" s="20">
        <f t="shared" si="9"/>
        <v>27.551570629365084</v>
      </c>
      <c r="I253" s="66"/>
    </row>
    <row r="254" spans="1:9" s="2" customFormat="1" x14ac:dyDescent="0.25">
      <c r="A254" s="7"/>
      <c r="B254" s="35" t="s">
        <v>34</v>
      </c>
      <c r="C254" s="36"/>
      <c r="D254" s="36"/>
      <c r="E254" s="18"/>
      <c r="F254" s="19"/>
      <c r="G254" s="20"/>
    </row>
    <row r="255" spans="1:9" s="2" customFormat="1" ht="34.5" x14ac:dyDescent="0.25">
      <c r="A255" s="7">
        <v>1</v>
      </c>
      <c r="B255" s="23" t="s">
        <v>95</v>
      </c>
      <c r="C255" s="24" t="s">
        <v>11</v>
      </c>
      <c r="D255" s="25">
        <v>120</v>
      </c>
      <c r="E255" s="18">
        <v>0.52922190000000002</v>
      </c>
      <c r="F255" s="19">
        <f t="shared" si="8"/>
        <v>0.6893380430159366</v>
      </c>
      <c r="G255" s="20">
        <f t="shared" si="9"/>
        <v>82.72056516191239</v>
      </c>
    </row>
    <row r="256" spans="1:9" s="2" customFormat="1" x14ac:dyDescent="0.25">
      <c r="A256" s="7">
        <v>2</v>
      </c>
      <c r="B256" s="23" t="s">
        <v>39</v>
      </c>
      <c r="C256" s="24" t="s">
        <v>11</v>
      </c>
      <c r="D256" s="25">
        <v>120</v>
      </c>
      <c r="E256" s="29">
        <v>0.11530000000000001</v>
      </c>
      <c r="F256" s="19">
        <f t="shared" si="8"/>
        <v>0.15018402745566178</v>
      </c>
      <c r="G256" s="20">
        <f t="shared" si="9"/>
        <v>18.022083294679415</v>
      </c>
    </row>
    <row r="257" spans="1:10" s="2" customFormat="1" x14ac:dyDescent="0.25">
      <c r="A257" s="7">
        <v>3</v>
      </c>
      <c r="B257" s="37" t="s">
        <v>96</v>
      </c>
      <c r="C257" s="32" t="s">
        <v>41</v>
      </c>
      <c r="D257" s="38">
        <v>1</v>
      </c>
      <c r="E257" s="18">
        <v>4.5027518400000002</v>
      </c>
      <c r="F257" s="19">
        <f t="shared" si="8"/>
        <v>5.8650598956165787</v>
      </c>
      <c r="G257" s="20">
        <f t="shared" si="9"/>
        <v>5.8650598956165787</v>
      </c>
    </row>
    <row r="258" spans="1:10" s="2" customFormat="1" x14ac:dyDescent="0.25">
      <c r="A258" s="7">
        <v>4</v>
      </c>
      <c r="B258" s="23" t="s">
        <v>97</v>
      </c>
      <c r="C258" s="24" t="s">
        <v>11</v>
      </c>
      <c r="D258" s="25">
        <v>120</v>
      </c>
      <c r="E258" s="53">
        <v>6.4742334999999998E-2</v>
      </c>
      <c r="F258" s="19">
        <f t="shared" si="8"/>
        <v>8.4330135448253699E-2</v>
      </c>
      <c r="G258" s="20">
        <f t="shared" si="9"/>
        <v>10.119616253790443</v>
      </c>
      <c r="H258" s="54"/>
      <c r="I258" s="54"/>
      <c r="J258" s="54"/>
    </row>
    <row r="259" spans="1:10" s="15" customFormat="1" x14ac:dyDescent="0.25">
      <c r="A259" s="9"/>
      <c r="B259" s="10" t="s">
        <v>98</v>
      </c>
      <c r="C259" s="11"/>
      <c r="D259" s="11"/>
      <c r="E259" s="12"/>
      <c r="F259" s="13"/>
      <c r="G259" s="14"/>
    </row>
    <row r="260" spans="1:10" s="2" customFormat="1" x14ac:dyDescent="0.25">
      <c r="A260" s="7"/>
      <c r="B260" s="16" t="s">
        <v>9</v>
      </c>
      <c r="C260" s="17"/>
      <c r="D260" s="17"/>
      <c r="E260" s="18"/>
      <c r="F260" s="19"/>
      <c r="G260" s="20"/>
    </row>
    <row r="261" spans="1:10" s="2" customFormat="1" ht="34.5" x14ac:dyDescent="0.25">
      <c r="A261" s="7">
        <v>1</v>
      </c>
      <c r="B261" s="26" t="s">
        <v>19</v>
      </c>
      <c r="C261" s="7" t="s">
        <v>13</v>
      </c>
      <c r="D261" s="18">
        <v>28.4</v>
      </c>
      <c r="E261" s="18">
        <v>12.013909200000001</v>
      </c>
      <c r="F261" s="19">
        <f t="shared" si="8"/>
        <v>15.648718726302059</v>
      </c>
      <c r="G261" s="20">
        <f t="shared" si="9"/>
        <v>444.42361182697846</v>
      </c>
    </row>
    <row r="262" spans="1:10" s="2" customFormat="1" ht="34.5" x14ac:dyDescent="0.25">
      <c r="A262" s="7">
        <v>2</v>
      </c>
      <c r="B262" s="26" t="s">
        <v>20</v>
      </c>
      <c r="C262" s="7" t="s">
        <v>13</v>
      </c>
      <c r="D262" s="18">
        <v>255.4</v>
      </c>
      <c r="E262" s="18">
        <v>0.95277221400000001</v>
      </c>
      <c r="F262" s="19">
        <f t="shared" si="8"/>
        <v>1.2410335502720524</v>
      </c>
      <c r="G262" s="20">
        <f t="shared" si="9"/>
        <v>316.95996873948218</v>
      </c>
      <c r="I262" s="66"/>
    </row>
    <row r="263" spans="1:10" s="2" customFormat="1" ht="34.5" x14ac:dyDescent="0.25">
      <c r="A263" s="7">
        <v>3</v>
      </c>
      <c r="B263" s="26" t="s">
        <v>21</v>
      </c>
      <c r="C263" s="7" t="s">
        <v>13</v>
      </c>
      <c r="D263" s="18">
        <v>295.8</v>
      </c>
      <c r="E263" s="27">
        <v>5</v>
      </c>
      <c r="F263" s="19">
        <f t="shared" si="8"/>
        <v>6.5127505401414467</v>
      </c>
      <c r="G263" s="20">
        <f t="shared" si="9"/>
        <v>1926.4716097738401</v>
      </c>
      <c r="I263" s="66"/>
    </row>
    <row r="264" spans="1:10" s="2" customFormat="1" ht="51.75" x14ac:dyDescent="0.25">
      <c r="A264" s="7">
        <v>4</v>
      </c>
      <c r="B264" s="26" t="s">
        <v>22</v>
      </c>
      <c r="C264" s="7" t="s">
        <v>13</v>
      </c>
      <c r="D264" s="18">
        <v>29.6</v>
      </c>
      <c r="E264" s="29">
        <v>15.472531440000003</v>
      </c>
      <c r="F264" s="19">
        <f t="shared" si="8"/>
        <v>20.153747498643106</v>
      </c>
      <c r="G264" s="20">
        <f t="shared" si="9"/>
        <v>596.55092595983604</v>
      </c>
    </row>
    <row r="265" spans="1:10" s="2" customFormat="1" ht="51.75" x14ac:dyDescent="0.25">
      <c r="A265" s="7">
        <v>5</v>
      </c>
      <c r="B265" s="26" t="s">
        <v>23</v>
      </c>
      <c r="C265" s="7" t="s">
        <v>13</v>
      </c>
      <c r="D265" s="18">
        <v>266.3</v>
      </c>
      <c r="E265" s="18">
        <v>3.2682264594000006</v>
      </c>
      <c r="F265" s="19">
        <f t="shared" si="8"/>
        <v>4.2570287277523846</v>
      </c>
      <c r="G265" s="20">
        <f t="shared" si="9"/>
        <v>1133.64675020046</v>
      </c>
      <c r="I265" s="66"/>
    </row>
    <row r="266" spans="1:10" s="2" customFormat="1" ht="19.5" x14ac:dyDescent="0.25">
      <c r="A266" s="7">
        <v>6</v>
      </c>
      <c r="B266" s="26" t="s">
        <v>24</v>
      </c>
      <c r="C266" s="7" t="s">
        <v>13</v>
      </c>
      <c r="D266" s="18">
        <v>17.5</v>
      </c>
      <c r="E266" s="18">
        <v>1.0518506999999999</v>
      </c>
      <c r="F266" s="19">
        <f t="shared" si="8"/>
        <v>1.3700882429146317</v>
      </c>
      <c r="G266" s="20">
        <f t="shared" si="9"/>
        <v>23.976544251006054</v>
      </c>
    </row>
    <row r="267" spans="1:10" s="2" customFormat="1" ht="19.5" x14ac:dyDescent="0.25">
      <c r="A267" s="7">
        <v>7</v>
      </c>
      <c r="B267" s="30" t="s">
        <v>25</v>
      </c>
      <c r="C267" s="31" t="s">
        <v>13</v>
      </c>
      <c r="D267" s="18">
        <v>35</v>
      </c>
      <c r="E267" s="18">
        <v>7.3289762000000014</v>
      </c>
      <c r="F267" s="19">
        <f t="shared" si="8"/>
        <v>9.5463587410467632</v>
      </c>
      <c r="G267" s="20">
        <f t="shared" si="9"/>
        <v>334.12255593663673</v>
      </c>
    </row>
    <row r="268" spans="1:10" s="2" customFormat="1" ht="19.5" x14ac:dyDescent="0.25">
      <c r="A268" s="7">
        <v>8</v>
      </c>
      <c r="B268" s="30" t="s">
        <v>26</v>
      </c>
      <c r="C268" s="32" t="s">
        <v>13</v>
      </c>
      <c r="D268" s="18">
        <v>119.5</v>
      </c>
      <c r="E268" s="18">
        <v>7.3289762000000014</v>
      </c>
      <c r="F268" s="19">
        <f t="shared" si="8"/>
        <v>9.5463587410467632</v>
      </c>
      <c r="G268" s="20">
        <f t="shared" si="9"/>
        <v>1140.7898695550882</v>
      </c>
      <c r="I268" s="66"/>
    </row>
    <row r="269" spans="1:10" s="2" customFormat="1" ht="51.75" x14ac:dyDescent="0.25">
      <c r="A269" s="7">
        <v>9</v>
      </c>
      <c r="B269" s="33" t="s">
        <v>27</v>
      </c>
      <c r="C269" s="7" t="s">
        <v>13</v>
      </c>
      <c r="D269" s="34">
        <v>141.19999999999999</v>
      </c>
      <c r="E269" s="18">
        <v>2.7318226680000004</v>
      </c>
      <c r="F269" s="19">
        <f t="shared" si="8"/>
        <v>3.5583359113175299</v>
      </c>
      <c r="G269" s="20">
        <f t="shared" si="9"/>
        <v>502.43703067803517</v>
      </c>
      <c r="I269" s="66"/>
    </row>
    <row r="270" spans="1:10" s="2" customFormat="1" ht="34.5" x14ac:dyDescent="0.25">
      <c r="A270" s="7">
        <v>10</v>
      </c>
      <c r="B270" s="33" t="s">
        <v>29</v>
      </c>
      <c r="C270" s="7" t="s">
        <v>13</v>
      </c>
      <c r="D270" s="34">
        <v>283.8</v>
      </c>
      <c r="E270" s="18">
        <v>0.36722263199999999</v>
      </c>
      <c r="F270" s="19">
        <f t="shared" si="8"/>
        <v>0.47832587898203272</v>
      </c>
      <c r="G270" s="20">
        <f t="shared" si="9"/>
        <v>135.74888445510089</v>
      </c>
    </row>
    <row r="271" spans="1:10" s="2" customFormat="1" x14ac:dyDescent="0.25">
      <c r="A271" s="7"/>
      <c r="B271" s="35" t="s">
        <v>34</v>
      </c>
      <c r="C271" s="36"/>
      <c r="D271" s="36"/>
      <c r="E271" s="18"/>
      <c r="F271" s="19"/>
      <c r="G271" s="20"/>
      <c r="I271" s="66"/>
    </row>
    <row r="272" spans="1:10" s="2" customFormat="1" ht="34.5" x14ac:dyDescent="0.25">
      <c r="A272" s="7">
        <v>1</v>
      </c>
      <c r="B272" s="23" t="s">
        <v>99</v>
      </c>
      <c r="C272" s="24" t="s">
        <v>11</v>
      </c>
      <c r="D272" s="25">
        <v>486</v>
      </c>
      <c r="E272" s="18">
        <v>0.9251621000000001</v>
      </c>
      <c r="F272" s="19">
        <f t="shared" si="8"/>
        <v>1.205069993298679</v>
      </c>
      <c r="G272" s="20">
        <f t="shared" si="9"/>
        <v>585.66401674315796</v>
      </c>
      <c r="I272" s="66"/>
    </row>
    <row r="273" spans="1:10" s="2" customFormat="1" x14ac:dyDescent="0.25">
      <c r="A273" s="7">
        <v>2</v>
      </c>
      <c r="B273" s="23" t="s">
        <v>39</v>
      </c>
      <c r="C273" s="24" t="s">
        <v>11</v>
      </c>
      <c r="D273" s="25">
        <v>486</v>
      </c>
      <c r="E273" s="18">
        <v>0.11530000000000001</v>
      </c>
      <c r="F273" s="19">
        <f t="shared" si="8"/>
        <v>0.15018402745566178</v>
      </c>
      <c r="G273" s="20">
        <f t="shared" si="9"/>
        <v>72.989437343451627</v>
      </c>
      <c r="I273" s="66"/>
    </row>
    <row r="274" spans="1:10" s="2" customFormat="1" x14ac:dyDescent="0.25">
      <c r="A274" s="7">
        <v>3</v>
      </c>
      <c r="B274" s="37" t="s">
        <v>100</v>
      </c>
      <c r="C274" s="32" t="s">
        <v>41</v>
      </c>
      <c r="D274" s="38">
        <v>8</v>
      </c>
      <c r="E274" s="18">
        <v>4.5027518400000002</v>
      </c>
      <c r="F274" s="19">
        <f t="shared" si="8"/>
        <v>5.8650598956165787</v>
      </c>
      <c r="G274" s="20">
        <f t="shared" si="9"/>
        <v>46.92047916493263</v>
      </c>
      <c r="I274" s="66"/>
    </row>
    <row r="275" spans="1:10" s="2" customFormat="1" x14ac:dyDescent="0.25">
      <c r="A275" s="7">
        <v>4</v>
      </c>
      <c r="B275" s="23" t="s">
        <v>101</v>
      </c>
      <c r="C275" s="24" t="s">
        <v>11</v>
      </c>
      <c r="D275" s="25">
        <v>486</v>
      </c>
      <c r="E275" s="18">
        <v>6.4742334999999998E-2</v>
      </c>
      <c r="F275" s="19">
        <f t="shared" si="8"/>
        <v>8.4330135448253699E-2</v>
      </c>
      <c r="G275" s="20">
        <f t="shared" si="9"/>
        <v>40.984445827851296</v>
      </c>
    </row>
    <row r="276" spans="1:10" s="15" customFormat="1" x14ac:dyDescent="0.25">
      <c r="A276" s="9"/>
      <c r="B276" s="10" t="s">
        <v>102</v>
      </c>
      <c r="C276" s="11"/>
      <c r="D276" s="11"/>
      <c r="E276" s="12"/>
      <c r="F276" s="13"/>
      <c r="G276" s="14"/>
    </row>
    <row r="277" spans="1:10" s="2" customFormat="1" x14ac:dyDescent="0.25">
      <c r="A277" s="7"/>
      <c r="B277" s="16" t="s">
        <v>9</v>
      </c>
      <c r="C277" s="17"/>
      <c r="D277" s="17"/>
      <c r="E277" s="53"/>
      <c r="F277" s="19"/>
      <c r="G277" s="20"/>
      <c r="H277" s="54"/>
      <c r="I277" s="54"/>
      <c r="J277" s="54"/>
    </row>
    <row r="278" spans="1:10" s="2" customFormat="1" ht="34.5" x14ac:dyDescent="0.25">
      <c r="A278" s="7">
        <v>1</v>
      </c>
      <c r="B278" s="26" t="s">
        <v>19</v>
      </c>
      <c r="C278" s="7" t="s">
        <v>13</v>
      </c>
      <c r="D278" s="18">
        <v>6.3</v>
      </c>
      <c r="E278" s="29">
        <v>12.013909200000001</v>
      </c>
      <c r="F278" s="19">
        <f t="shared" si="8"/>
        <v>15.648718726302059</v>
      </c>
      <c r="G278" s="20">
        <f t="shared" si="9"/>
        <v>98.586927975702963</v>
      </c>
    </row>
    <row r="279" spans="1:10" s="2" customFormat="1" ht="34.5" x14ac:dyDescent="0.25">
      <c r="A279" s="7">
        <v>2</v>
      </c>
      <c r="B279" s="26" t="s">
        <v>20</v>
      </c>
      <c r="C279" s="7" t="s">
        <v>13</v>
      </c>
      <c r="D279" s="18">
        <v>56.6</v>
      </c>
      <c r="E279" s="18">
        <v>0.95277221400000001</v>
      </c>
      <c r="F279" s="19">
        <f t="shared" si="8"/>
        <v>1.2410335502720524</v>
      </c>
      <c r="G279" s="20">
        <f t="shared" si="9"/>
        <v>70.242498945398168</v>
      </c>
      <c r="I279" s="66"/>
    </row>
    <row r="280" spans="1:10" s="2" customFormat="1" ht="34.5" x14ac:dyDescent="0.25">
      <c r="A280" s="7">
        <v>3</v>
      </c>
      <c r="B280" s="26" t="s">
        <v>21</v>
      </c>
      <c r="C280" s="7" t="s">
        <v>13</v>
      </c>
      <c r="D280" s="18">
        <v>65.5</v>
      </c>
      <c r="E280" s="27">
        <v>5</v>
      </c>
      <c r="F280" s="19">
        <f t="shared" si="8"/>
        <v>6.5127505401414467</v>
      </c>
      <c r="G280" s="20">
        <f t="shared" si="9"/>
        <v>426.58516037926478</v>
      </c>
      <c r="I280" s="66"/>
    </row>
    <row r="281" spans="1:10" s="2" customFormat="1" ht="51.75" x14ac:dyDescent="0.25">
      <c r="A281" s="7">
        <v>4</v>
      </c>
      <c r="B281" s="26" t="s">
        <v>22</v>
      </c>
      <c r="C281" s="7" t="s">
        <v>13</v>
      </c>
      <c r="D281" s="18">
        <v>6.5</v>
      </c>
      <c r="E281" s="18">
        <v>15.472531440000003</v>
      </c>
      <c r="F281" s="19">
        <f t="shared" si="8"/>
        <v>20.153747498643106</v>
      </c>
      <c r="G281" s="20">
        <f t="shared" si="9"/>
        <v>130.9993587411802</v>
      </c>
      <c r="I281" s="66"/>
      <c r="J281" s="28"/>
    </row>
    <row r="282" spans="1:10" s="2" customFormat="1" ht="51.75" x14ac:dyDescent="0.25">
      <c r="A282" s="7">
        <v>5</v>
      </c>
      <c r="B282" s="26" t="s">
        <v>23</v>
      </c>
      <c r="C282" s="7" t="s">
        <v>13</v>
      </c>
      <c r="D282" s="18">
        <v>59</v>
      </c>
      <c r="E282" s="18">
        <v>3.2682264594000006</v>
      </c>
      <c r="F282" s="19">
        <f t="shared" si="8"/>
        <v>4.2570287277523846</v>
      </c>
      <c r="G282" s="20">
        <f t="shared" si="9"/>
        <v>251.16469493739069</v>
      </c>
      <c r="I282" s="66"/>
    </row>
    <row r="283" spans="1:10" s="2" customFormat="1" ht="19.5" x14ac:dyDescent="0.25">
      <c r="A283" s="7">
        <v>6</v>
      </c>
      <c r="B283" s="26" t="s">
        <v>24</v>
      </c>
      <c r="C283" s="7" t="s">
        <v>13</v>
      </c>
      <c r="D283" s="18">
        <v>3.9</v>
      </c>
      <c r="E283" s="18">
        <v>1.0518506999999999</v>
      </c>
      <c r="F283" s="19">
        <f t="shared" si="8"/>
        <v>1.3700882429146317</v>
      </c>
      <c r="G283" s="20">
        <f t="shared" si="9"/>
        <v>5.3433441473670635</v>
      </c>
      <c r="I283" s="66"/>
    </row>
    <row r="284" spans="1:10" s="2" customFormat="1" ht="19.5" x14ac:dyDescent="0.25">
      <c r="A284" s="7">
        <v>7</v>
      </c>
      <c r="B284" s="30" t="s">
        <v>25</v>
      </c>
      <c r="C284" s="31" t="s">
        <v>13</v>
      </c>
      <c r="D284" s="18">
        <v>7.8</v>
      </c>
      <c r="E284" s="18">
        <v>7.3289762000000014</v>
      </c>
      <c r="F284" s="19">
        <f t="shared" si="8"/>
        <v>9.5463587410467632</v>
      </c>
      <c r="G284" s="20">
        <f t="shared" si="9"/>
        <v>74.461598180164756</v>
      </c>
    </row>
    <row r="285" spans="1:10" s="2" customFormat="1" ht="19.5" x14ac:dyDescent="0.25">
      <c r="A285" s="7">
        <v>8</v>
      </c>
      <c r="B285" s="30" t="s">
        <v>26</v>
      </c>
      <c r="C285" s="32" t="s">
        <v>13</v>
      </c>
      <c r="D285" s="18">
        <v>26.5</v>
      </c>
      <c r="E285" s="18">
        <v>7.3289762000000014</v>
      </c>
      <c r="F285" s="19">
        <f t="shared" si="8"/>
        <v>9.5463587410467632</v>
      </c>
      <c r="G285" s="20">
        <f t="shared" si="9"/>
        <v>252.97850663773923</v>
      </c>
      <c r="I285" s="66"/>
    </row>
    <row r="286" spans="1:10" s="2" customFormat="1" ht="51.75" x14ac:dyDescent="0.25">
      <c r="A286" s="7">
        <v>9</v>
      </c>
      <c r="B286" s="33" t="s">
        <v>27</v>
      </c>
      <c r="C286" s="7" t="s">
        <v>13</v>
      </c>
      <c r="D286" s="34">
        <v>31.3</v>
      </c>
      <c r="E286" s="53">
        <v>2.7318226680000004</v>
      </c>
      <c r="F286" s="19">
        <f t="shared" si="8"/>
        <v>3.5583359113175299</v>
      </c>
      <c r="G286" s="20">
        <f t="shared" si="9"/>
        <v>111.37591402423868</v>
      </c>
      <c r="H286" s="54"/>
      <c r="I286" s="54"/>
      <c r="J286" s="54"/>
    </row>
    <row r="287" spans="1:10" s="2" customFormat="1" ht="34.5" x14ac:dyDescent="0.25">
      <c r="A287" s="7">
        <v>10</v>
      </c>
      <c r="B287" s="33" t="s">
        <v>29</v>
      </c>
      <c r="C287" s="7" t="s">
        <v>13</v>
      </c>
      <c r="D287" s="34">
        <v>62.9</v>
      </c>
      <c r="E287" s="18">
        <v>0.36722263199999999</v>
      </c>
      <c r="F287" s="19">
        <f t="shared" si="8"/>
        <v>0.47832587898203272</v>
      </c>
      <c r="G287" s="20">
        <f t="shared" si="9"/>
        <v>30.086697787969857</v>
      </c>
      <c r="I287" s="66"/>
    </row>
    <row r="288" spans="1:10" s="2" customFormat="1" x14ac:dyDescent="0.25">
      <c r="A288" s="7"/>
      <c r="B288" s="35" t="s">
        <v>34</v>
      </c>
      <c r="C288" s="36"/>
      <c r="D288" s="36"/>
      <c r="E288" s="18"/>
      <c r="F288" s="19"/>
      <c r="G288" s="20"/>
    </row>
    <row r="289" spans="1:10" s="2" customFormat="1" ht="34.5" x14ac:dyDescent="0.25">
      <c r="A289" s="7">
        <v>1</v>
      </c>
      <c r="B289" s="23" t="s">
        <v>103</v>
      </c>
      <c r="C289" s="24" t="s">
        <v>11</v>
      </c>
      <c r="D289" s="25">
        <v>109</v>
      </c>
      <c r="E289" s="18">
        <v>0.3661877</v>
      </c>
      <c r="F289" s="19">
        <f t="shared" si="8"/>
        <v>0.47697782819363083</v>
      </c>
      <c r="G289" s="20">
        <f t="shared" si="9"/>
        <v>51.990583273105763</v>
      </c>
    </row>
    <row r="290" spans="1:10" s="2" customFormat="1" x14ac:dyDescent="0.25">
      <c r="A290" s="7">
        <v>2</v>
      </c>
      <c r="B290" s="23" t="s">
        <v>39</v>
      </c>
      <c r="C290" s="24" t="s">
        <v>11</v>
      </c>
      <c r="D290" s="25">
        <v>109</v>
      </c>
      <c r="E290" s="18">
        <v>0.11530000000000001</v>
      </c>
      <c r="F290" s="19">
        <f t="shared" si="8"/>
        <v>0.15018402745566178</v>
      </c>
      <c r="G290" s="20">
        <f t="shared" si="9"/>
        <v>16.370058992667133</v>
      </c>
    </row>
    <row r="291" spans="1:10" s="2" customFormat="1" x14ac:dyDescent="0.25">
      <c r="A291" s="7">
        <v>3</v>
      </c>
      <c r="B291" s="37" t="s">
        <v>104</v>
      </c>
      <c r="C291" s="32" t="s">
        <v>41</v>
      </c>
      <c r="D291" s="38">
        <v>2</v>
      </c>
      <c r="E291" s="18">
        <v>2.1967518400000001</v>
      </c>
      <c r="F291" s="19">
        <f t="shared" si="8"/>
        <v>2.8613793465033432</v>
      </c>
      <c r="G291" s="20">
        <f t="shared" si="9"/>
        <v>5.7227586930066865</v>
      </c>
      <c r="I291" s="66"/>
    </row>
    <row r="292" spans="1:10" s="2" customFormat="1" x14ac:dyDescent="0.25">
      <c r="A292" s="7">
        <v>4</v>
      </c>
      <c r="B292" s="23" t="s">
        <v>105</v>
      </c>
      <c r="C292" s="24" t="s">
        <v>11</v>
      </c>
      <c r="D292" s="25">
        <v>109</v>
      </c>
      <c r="E292" s="18">
        <v>6.4742334999999998E-2</v>
      </c>
      <c r="F292" s="19">
        <f t="shared" si="8"/>
        <v>8.4330135448253699E-2</v>
      </c>
      <c r="G292" s="20">
        <f t="shared" si="9"/>
        <v>9.1919847638596526</v>
      </c>
    </row>
    <row r="293" spans="1:10" s="15" customFormat="1" x14ac:dyDescent="0.25">
      <c r="A293" s="9"/>
      <c r="B293" s="10" t="s">
        <v>106</v>
      </c>
      <c r="C293" s="11"/>
      <c r="D293" s="11"/>
      <c r="E293" s="12"/>
      <c r="F293" s="13"/>
      <c r="G293" s="14"/>
    </row>
    <row r="294" spans="1:10" s="2" customFormat="1" x14ac:dyDescent="0.25">
      <c r="A294" s="7"/>
      <c r="B294" s="16" t="s">
        <v>9</v>
      </c>
      <c r="C294" s="17"/>
      <c r="D294" s="17"/>
      <c r="E294" s="18"/>
      <c r="F294" s="19"/>
      <c r="G294" s="20"/>
      <c r="I294" s="66"/>
    </row>
    <row r="295" spans="1:10" s="2" customFormat="1" ht="34.5" x14ac:dyDescent="0.25">
      <c r="A295" s="7">
        <v>1</v>
      </c>
      <c r="B295" s="26" t="s">
        <v>19</v>
      </c>
      <c r="C295" s="7" t="s">
        <v>13</v>
      </c>
      <c r="D295" s="18">
        <v>3.9</v>
      </c>
      <c r="E295" s="18">
        <v>12.013909200000001</v>
      </c>
      <c r="F295" s="19">
        <f t="shared" si="8"/>
        <v>15.648718726302059</v>
      </c>
      <c r="G295" s="20">
        <f t="shared" si="9"/>
        <v>61.03000303257803</v>
      </c>
      <c r="I295" s="66"/>
    </row>
    <row r="296" spans="1:10" s="2" customFormat="1" ht="34.5" x14ac:dyDescent="0.25">
      <c r="A296" s="7">
        <v>2</v>
      </c>
      <c r="B296" s="26" t="s">
        <v>20</v>
      </c>
      <c r="C296" s="7" t="s">
        <v>13</v>
      </c>
      <c r="D296" s="18">
        <v>35.4</v>
      </c>
      <c r="E296" s="53">
        <v>0.95277221400000001</v>
      </c>
      <c r="F296" s="19">
        <f t="shared" si="8"/>
        <v>1.2410335502720524</v>
      </c>
      <c r="G296" s="20">
        <f t="shared" si="9"/>
        <v>43.932587679630657</v>
      </c>
      <c r="H296" s="54"/>
      <c r="I296" s="54"/>
      <c r="J296" s="54"/>
    </row>
    <row r="297" spans="1:10" s="2" customFormat="1" ht="34.5" x14ac:dyDescent="0.25">
      <c r="A297" s="7">
        <v>3</v>
      </c>
      <c r="B297" s="26" t="s">
        <v>21</v>
      </c>
      <c r="C297" s="7" t="s">
        <v>13</v>
      </c>
      <c r="D297" s="18">
        <v>29.1</v>
      </c>
      <c r="E297" s="27">
        <v>5</v>
      </c>
      <c r="F297" s="19">
        <f t="shared" si="8"/>
        <v>6.5127505401414467</v>
      </c>
      <c r="G297" s="20">
        <f t="shared" si="9"/>
        <v>189.5210407181161</v>
      </c>
    </row>
    <row r="298" spans="1:10" s="2" customFormat="1" ht="51.75" x14ac:dyDescent="0.25">
      <c r="A298" s="7">
        <v>4</v>
      </c>
      <c r="B298" s="26" t="s">
        <v>22</v>
      </c>
      <c r="C298" s="7" t="s">
        <v>13</v>
      </c>
      <c r="D298" s="18">
        <v>2.9</v>
      </c>
      <c r="E298" s="18">
        <v>15.472531440000003</v>
      </c>
      <c r="F298" s="19">
        <f t="shared" si="8"/>
        <v>20.153747498643106</v>
      </c>
      <c r="G298" s="20">
        <f t="shared" si="9"/>
        <v>58.445867746065005</v>
      </c>
      <c r="I298" s="66"/>
    </row>
    <row r="299" spans="1:10" s="2" customFormat="1" ht="51.75" x14ac:dyDescent="0.25">
      <c r="A299" s="7">
        <v>5</v>
      </c>
      <c r="B299" s="26" t="s">
        <v>23</v>
      </c>
      <c r="C299" s="7" t="s">
        <v>13</v>
      </c>
      <c r="D299" s="18">
        <v>26.2</v>
      </c>
      <c r="E299" s="18">
        <v>3.2682264594000006</v>
      </c>
      <c r="F299" s="19">
        <f t="shared" si="8"/>
        <v>4.2570287277523846</v>
      </c>
      <c r="G299" s="20">
        <f t="shared" si="9"/>
        <v>111.53415266711248</v>
      </c>
      <c r="I299" s="66"/>
    </row>
    <row r="300" spans="1:10" s="2" customFormat="1" ht="19.5" x14ac:dyDescent="0.25">
      <c r="A300" s="7">
        <v>6</v>
      </c>
      <c r="B300" s="26" t="s">
        <v>24</v>
      </c>
      <c r="C300" s="7" t="s">
        <v>13</v>
      </c>
      <c r="D300" s="18">
        <v>2</v>
      </c>
      <c r="E300" s="18">
        <v>1.0518506999999999</v>
      </c>
      <c r="F300" s="19">
        <f t="shared" si="8"/>
        <v>1.3700882429146317</v>
      </c>
      <c r="G300" s="20">
        <f t="shared" si="9"/>
        <v>2.7401764858292634</v>
      </c>
      <c r="I300" s="66"/>
    </row>
    <row r="301" spans="1:10" s="2" customFormat="1" ht="19.5" x14ac:dyDescent="0.25">
      <c r="A301" s="7">
        <v>7</v>
      </c>
      <c r="B301" s="30" t="s">
        <v>25</v>
      </c>
      <c r="C301" s="31" t="s">
        <v>13</v>
      </c>
      <c r="D301" s="18">
        <v>4.0999999999999996</v>
      </c>
      <c r="E301" s="18">
        <v>7.3289762000000014</v>
      </c>
      <c r="F301" s="19">
        <f t="shared" si="8"/>
        <v>9.5463587410467632</v>
      </c>
      <c r="G301" s="20">
        <f t="shared" si="9"/>
        <v>39.140070838291727</v>
      </c>
      <c r="I301" s="66"/>
    </row>
    <row r="302" spans="1:10" s="2" customFormat="1" ht="19.5" x14ac:dyDescent="0.25">
      <c r="A302" s="7">
        <v>8</v>
      </c>
      <c r="B302" s="30" t="s">
        <v>26</v>
      </c>
      <c r="C302" s="32" t="s">
        <v>13</v>
      </c>
      <c r="D302" s="18">
        <v>14.1</v>
      </c>
      <c r="E302" s="18">
        <v>7.3289762000000014</v>
      </c>
      <c r="F302" s="19">
        <f t="shared" si="8"/>
        <v>9.5463587410467632</v>
      </c>
      <c r="G302" s="20">
        <f t="shared" si="9"/>
        <v>134.60365824875936</v>
      </c>
    </row>
    <row r="303" spans="1:10" s="2" customFormat="1" ht="51.75" x14ac:dyDescent="0.25">
      <c r="A303" s="7">
        <v>9</v>
      </c>
      <c r="B303" s="33" t="s">
        <v>27</v>
      </c>
      <c r="C303" s="7" t="s">
        <v>13</v>
      </c>
      <c r="D303" s="34">
        <v>10.9</v>
      </c>
      <c r="E303" s="18">
        <v>2.7318226680000004</v>
      </c>
      <c r="F303" s="19">
        <f t="shared" si="8"/>
        <v>3.5583359113175299</v>
      </c>
      <c r="G303" s="20">
        <f t="shared" si="9"/>
        <v>38.785861433361077</v>
      </c>
      <c r="I303" s="66"/>
    </row>
    <row r="304" spans="1:10" s="2" customFormat="1" ht="34.5" x14ac:dyDescent="0.25">
      <c r="A304" s="7">
        <v>10</v>
      </c>
      <c r="B304" s="33" t="s">
        <v>29</v>
      </c>
      <c r="C304" s="7" t="s">
        <v>13</v>
      </c>
      <c r="D304" s="34">
        <v>39.299999999999997</v>
      </c>
      <c r="E304" s="18">
        <v>0.36722263199999999</v>
      </c>
      <c r="F304" s="19">
        <f t="shared" si="8"/>
        <v>0.47832587898203272</v>
      </c>
      <c r="G304" s="20">
        <f t="shared" si="9"/>
        <v>18.798207043993884</v>
      </c>
      <c r="I304" s="66"/>
    </row>
    <row r="305" spans="1:10" s="2" customFormat="1" x14ac:dyDescent="0.25">
      <c r="A305" s="7"/>
      <c r="B305" s="35" t="s">
        <v>34</v>
      </c>
      <c r="C305" s="36"/>
      <c r="D305" s="36"/>
      <c r="E305" s="18"/>
      <c r="F305" s="19"/>
      <c r="G305" s="20"/>
      <c r="I305" s="66"/>
    </row>
    <row r="306" spans="1:10" s="2" customFormat="1" ht="34.5" x14ac:dyDescent="0.25">
      <c r="A306" s="7">
        <v>1</v>
      </c>
      <c r="B306" s="23" t="s">
        <v>107</v>
      </c>
      <c r="C306" s="24" t="s">
        <v>11</v>
      </c>
      <c r="D306" s="25">
        <v>58</v>
      </c>
      <c r="E306" s="18">
        <v>0.42441420000000007</v>
      </c>
      <c r="F306" s="19">
        <f t="shared" si="8"/>
        <v>0.55282076205874009</v>
      </c>
      <c r="G306" s="20">
        <f t="shared" si="9"/>
        <v>32.063604199406925</v>
      </c>
      <c r="I306" s="66"/>
    </row>
    <row r="307" spans="1:10" s="2" customFormat="1" x14ac:dyDescent="0.25">
      <c r="A307" s="7">
        <v>2</v>
      </c>
      <c r="B307" s="23" t="s">
        <v>39</v>
      </c>
      <c r="C307" s="24" t="s">
        <v>11</v>
      </c>
      <c r="D307" s="25">
        <v>58</v>
      </c>
      <c r="E307" s="18">
        <v>0.11530000000000001</v>
      </c>
      <c r="F307" s="19">
        <f t="shared" si="8"/>
        <v>0.15018402745566178</v>
      </c>
      <c r="G307" s="20">
        <f t="shared" si="9"/>
        <v>8.7106735924283836</v>
      </c>
      <c r="I307" s="66"/>
    </row>
    <row r="308" spans="1:10" s="2" customFormat="1" x14ac:dyDescent="0.25">
      <c r="A308" s="7">
        <v>3</v>
      </c>
      <c r="B308" s="37" t="s">
        <v>108</v>
      </c>
      <c r="C308" s="32" t="s">
        <v>41</v>
      </c>
      <c r="D308" s="38">
        <v>2</v>
      </c>
      <c r="E308" s="18">
        <v>2.1967518400000001</v>
      </c>
      <c r="F308" s="19">
        <f t="shared" ref="F308:F371" si="10">+E308*$I$7</f>
        <v>2.8613793465033432</v>
      </c>
      <c r="G308" s="20">
        <f t="shared" ref="G308:G371" si="11">+F308*D308</f>
        <v>5.7227586930066865</v>
      </c>
      <c r="I308" s="66"/>
    </row>
    <row r="309" spans="1:10" s="2" customFormat="1" x14ac:dyDescent="0.25">
      <c r="A309" s="7">
        <v>4</v>
      </c>
      <c r="B309" s="23" t="s">
        <v>109</v>
      </c>
      <c r="C309" s="24" t="s">
        <v>11</v>
      </c>
      <c r="D309" s="25">
        <v>58</v>
      </c>
      <c r="E309" s="18">
        <v>6.4742334999999998E-2</v>
      </c>
      <c r="F309" s="19">
        <f t="shared" si="10"/>
        <v>8.4330135448253699E-2</v>
      </c>
      <c r="G309" s="20">
        <f t="shared" si="11"/>
        <v>4.8911478559987147</v>
      </c>
    </row>
    <row r="310" spans="1:10" s="15" customFormat="1" x14ac:dyDescent="0.25">
      <c r="A310" s="9"/>
      <c r="B310" s="10" t="s">
        <v>110</v>
      </c>
      <c r="C310" s="11"/>
      <c r="D310" s="11"/>
      <c r="E310" s="12"/>
      <c r="F310" s="13"/>
      <c r="G310" s="14"/>
    </row>
    <row r="311" spans="1:10" s="2" customFormat="1" x14ac:dyDescent="0.25">
      <c r="A311" s="7"/>
      <c r="B311" s="16" t="s">
        <v>9</v>
      </c>
      <c r="C311" s="17"/>
      <c r="D311" s="17"/>
      <c r="E311" s="18"/>
      <c r="F311" s="19"/>
      <c r="G311" s="20"/>
    </row>
    <row r="312" spans="1:10" s="2" customFormat="1" ht="34.5" x14ac:dyDescent="0.25">
      <c r="A312" s="7">
        <v>1</v>
      </c>
      <c r="B312" s="26" t="s">
        <v>17</v>
      </c>
      <c r="C312" s="7" t="s">
        <v>13</v>
      </c>
      <c r="D312" s="18">
        <v>4.2</v>
      </c>
      <c r="E312" s="18">
        <v>4.9170851999999998</v>
      </c>
      <c r="F312" s="19">
        <f t="shared" si="10"/>
        <v>6.4047498584443021</v>
      </c>
      <c r="G312" s="20">
        <f t="shared" si="11"/>
        <v>26.899949405466071</v>
      </c>
      <c r="I312" s="66"/>
    </row>
    <row r="313" spans="1:10" s="2" customFormat="1" ht="34.5" x14ac:dyDescent="0.25">
      <c r="A313" s="7">
        <v>2</v>
      </c>
      <c r="B313" s="26" t="s">
        <v>18</v>
      </c>
      <c r="C313" s="7" t="s">
        <v>13</v>
      </c>
      <c r="D313" s="18">
        <v>37.700000000000003</v>
      </c>
      <c r="E313" s="53">
        <v>0.70788913200000003</v>
      </c>
      <c r="F313" s="19">
        <f t="shared" si="10"/>
        <v>0.92206106535865195</v>
      </c>
      <c r="G313" s="20">
        <f t="shared" si="11"/>
        <v>34.76170216402118</v>
      </c>
      <c r="H313" s="54"/>
      <c r="I313" s="54"/>
      <c r="J313" s="54"/>
    </row>
    <row r="314" spans="1:10" s="2" customFormat="1" ht="34.5" x14ac:dyDescent="0.25">
      <c r="A314" s="7">
        <v>3</v>
      </c>
      <c r="B314" s="26" t="s">
        <v>19</v>
      </c>
      <c r="C314" s="7" t="s">
        <v>13</v>
      </c>
      <c r="D314" s="18">
        <v>3.7</v>
      </c>
      <c r="E314" s="18">
        <v>12.013909200000001</v>
      </c>
      <c r="F314" s="19">
        <f t="shared" si="10"/>
        <v>15.648718726302059</v>
      </c>
      <c r="G314" s="20">
        <f t="shared" si="11"/>
        <v>57.900259287317624</v>
      </c>
    </row>
    <row r="315" spans="1:10" s="2" customFormat="1" ht="34.5" x14ac:dyDescent="0.25">
      <c r="A315" s="7">
        <v>4</v>
      </c>
      <c r="B315" s="26" t="s">
        <v>20</v>
      </c>
      <c r="C315" s="7" t="s">
        <v>13</v>
      </c>
      <c r="D315" s="18">
        <v>33.1</v>
      </c>
      <c r="E315" s="18">
        <v>0.95277221400000001</v>
      </c>
      <c r="F315" s="19">
        <f t="shared" si="10"/>
        <v>1.2410335502720524</v>
      </c>
      <c r="G315" s="20">
        <f t="shared" si="11"/>
        <v>41.078210514004937</v>
      </c>
      <c r="I315" s="66"/>
    </row>
    <row r="316" spans="1:10" s="2" customFormat="1" ht="34.5" x14ac:dyDescent="0.25">
      <c r="A316" s="7">
        <v>5</v>
      </c>
      <c r="B316" s="26" t="s">
        <v>21</v>
      </c>
      <c r="C316" s="7" t="s">
        <v>13</v>
      </c>
      <c r="D316" s="18">
        <v>58.1</v>
      </c>
      <c r="E316" s="27">
        <v>5</v>
      </c>
      <c r="F316" s="19">
        <f t="shared" si="10"/>
        <v>6.5127505401414467</v>
      </c>
      <c r="G316" s="20">
        <f t="shared" si="11"/>
        <v>378.39080638221805</v>
      </c>
    </row>
    <row r="317" spans="1:10" s="2" customFormat="1" ht="51.75" x14ac:dyDescent="0.25">
      <c r="A317" s="7">
        <v>6</v>
      </c>
      <c r="B317" s="26" t="s">
        <v>22</v>
      </c>
      <c r="C317" s="7" t="s">
        <v>13</v>
      </c>
      <c r="D317" s="18">
        <v>5.8</v>
      </c>
      <c r="E317" s="29">
        <v>15.472531440000003</v>
      </c>
      <c r="F317" s="19">
        <f t="shared" si="10"/>
        <v>20.153747498643106</v>
      </c>
      <c r="G317" s="20">
        <f t="shared" si="11"/>
        <v>116.89173549213001</v>
      </c>
    </row>
    <row r="318" spans="1:10" s="2" customFormat="1" ht="51.75" x14ac:dyDescent="0.25">
      <c r="A318" s="7">
        <v>7</v>
      </c>
      <c r="B318" s="26" t="s">
        <v>23</v>
      </c>
      <c r="C318" s="7" t="s">
        <v>13</v>
      </c>
      <c r="D318" s="18">
        <v>52.3</v>
      </c>
      <c r="E318" s="29">
        <v>3.2682264594000006</v>
      </c>
      <c r="F318" s="19">
        <f t="shared" si="10"/>
        <v>4.2570287277523846</v>
      </c>
      <c r="G318" s="20">
        <f t="shared" si="11"/>
        <v>222.64260246144971</v>
      </c>
    </row>
    <row r="319" spans="1:10" s="2" customFormat="1" ht="19.5" x14ac:dyDescent="0.25">
      <c r="A319" s="7">
        <v>8</v>
      </c>
      <c r="B319" s="26" t="s">
        <v>24</v>
      </c>
      <c r="C319" s="7" t="s">
        <v>13</v>
      </c>
      <c r="D319" s="18">
        <v>4.0999999999999996</v>
      </c>
      <c r="E319" s="18">
        <v>1.0518506999999999</v>
      </c>
      <c r="F319" s="19">
        <f t="shared" si="10"/>
        <v>1.3700882429146317</v>
      </c>
      <c r="G319" s="20">
        <f t="shared" si="11"/>
        <v>5.6173617959499893</v>
      </c>
    </row>
    <row r="320" spans="1:10" s="2" customFormat="1" ht="19.5" x14ac:dyDescent="0.25">
      <c r="A320" s="7">
        <v>9</v>
      </c>
      <c r="B320" s="30" t="s">
        <v>25</v>
      </c>
      <c r="C320" s="31" t="s">
        <v>13</v>
      </c>
      <c r="D320" s="18">
        <v>8.3000000000000007</v>
      </c>
      <c r="E320" s="18">
        <v>7.3289762000000014</v>
      </c>
      <c r="F320" s="19">
        <f t="shared" si="10"/>
        <v>9.5463587410467632</v>
      </c>
      <c r="G320" s="20">
        <f t="shared" si="11"/>
        <v>79.234777550688136</v>
      </c>
      <c r="I320" s="66"/>
    </row>
    <row r="321" spans="1:10" s="2" customFormat="1" ht="19.5" x14ac:dyDescent="0.25">
      <c r="A321" s="7">
        <v>10</v>
      </c>
      <c r="B321" s="30" t="s">
        <v>26</v>
      </c>
      <c r="C321" s="32" t="s">
        <v>13</v>
      </c>
      <c r="D321" s="18">
        <v>28.2</v>
      </c>
      <c r="E321" s="53">
        <v>7.3289762000000014</v>
      </c>
      <c r="F321" s="19">
        <f t="shared" si="10"/>
        <v>9.5463587410467632</v>
      </c>
      <c r="G321" s="20">
        <f t="shared" si="11"/>
        <v>269.20731649751872</v>
      </c>
      <c r="H321" s="54"/>
      <c r="I321" s="54"/>
      <c r="J321" s="54"/>
    </row>
    <row r="322" spans="1:10" s="2" customFormat="1" ht="51.75" x14ac:dyDescent="0.25">
      <c r="A322" s="7">
        <v>11</v>
      </c>
      <c r="B322" s="33" t="s">
        <v>27</v>
      </c>
      <c r="C322" s="7" t="s">
        <v>13</v>
      </c>
      <c r="D322" s="34">
        <v>21.6</v>
      </c>
      <c r="E322" s="18">
        <v>2.7318226680000004</v>
      </c>
      <c r="F322" s="19">
        <f t="shared" si="10"/>
        <v>3.5583359113175299</v>
      </c>
      <c r="G322" s="20">
        <f t="shared" si="11"/>
        <v>76.860055684458658</v>
      </c>
      <c r="I322" s="66"/>
    </row>
    <row r="323" spans="1:10" s="2" customFormat="1" ht="34.5" x14ac:dyDescent="0.25">
      <c r="A323" s="7">
        <v>12</v>
      </c>
      <c r="B323" s="33" t="s">
        <v>29</v>
      </c>
      <c r="C323" s="7" t="s">
        <v>13</v>
      </c>
      <c r="D323" s="34">
        <v>78.7</v>
      </c>
      <c r="E323" s="18">
        <v>0.36722263199999999</v>
      </c>
      <c r="F323" s="19">
        <f t="shared" si="10"/>
        <v>0.47832587898203272</v>
      </c>
      <c r="G323" s="20">
        <f t="shared" si="11"/>
        <v>37.644246675885974</v>
      </c>
      <c r="I323" s="66"/>
    </row>
    <row r="324" spans="1:10" s="2" customFormat="1" x14ac:dyDescent="0.25">
      <c r="A324" s="7"/>
      <c r="B324" s="35" t="s">
        <v>34</v>
      </c>
      <c r="C324" s="36"/>
      <c r="D324" s="36"/>
      <c r="E324" s="18"/>
      <c r="F324" s="19"/>
      <c r="G324" s="20"/>
      <c r="I324" s="66"/>
    </row>
    <row r="325" spans="1:10" s="2" customFormat="1" ht="34.5" x14ac:dyDescent="0.25">
      <c r="A325" s="7">
        <v>1</v>
      </c>
      <c r="B325" s="23" t="s">
        <v>95</v>
      </c>
      <c r="C325" s="24" t="s">
        <v>11</v>
      </c>
      <c r="D325" s="25">
        <v>116</v>
      </c>
      <c r="E325" s="18">
        <v>0.52922190000000002</v>
      </c>
      <c r="F325" s="19">
        <f t="shared" si="10"/>
        <v>0.6893380430159366</v>
      </c>
      <c r="G325" s="20">
        <f t="shared" si="11"/>
        <v>79.963212989848643</v>
      </c>
      <c r="I325" s="66"/>
    </row>
    <row r="326" spans="1:10" s="2" customFormat="1" x14ac:dyDescent="0.25">
      <c r="A326" s="7">
        <v>2</v>
      </c>
      <c r="B326" s="23" t="s">
        <v>39</v>
      </c>
      <c r="C326" s="24" t="s">
        <v>11</v>
      </c>
      <c r="D326" s="25">
        <v>116</v>
      </c>
      <c r="E326" s="18">
        <v>0.11530000000000001</v>
      </c>
      <c r="F326" s="19">
        <f t="shared" si="10"/>
        <v>0.15018402745566178</v>
      </c>
      <c r="G326" s="20">
        <f t="shared" si="11"/>
        <v>17.421347184856767</v>
      </c>
      <c r="I326" s="66"/>
    </row>
    <row r="327" spans="1:10" s="2" customFormat="1" x14ac:dyDescent="0.25">
      <c r="A327" s="7">
        <v>3</v>
      </c>
      <c r="B327" s="37" t="s">
        <v>96</v>
      </c>
      <c r="C327" s="32" t="s">
        <v>41</v>
      </c>
      <c r="D327" s="38">
        <v>1</v>
      </c>
      <c r="E327" s="18">
        <v>4.5027518400000002</v>
      </c>
      <c r="F327" s="19">
        <f t="shared" si="10"/>
        <v>5.8650598956165787</v>
      </c>
      <c r="G327" s="20">
        <f t="shared" si="11"/>
        <v>5.8650598956165787</v>
      </c>
      <c r="I327" s="66"/>
      <c r="J327" s="28"/>
    </row>
    <row r="328" spans="1:10" s="2" customFormat="1" x14ac:dyDescent="0.25">
      <c r="A328" s="7">
        <v>4</v>
      </c>
      <c r="B328" s="23" t="s">
        <v>97</v>
      </c>
      <c r="C328" s="24" t="s">
        <v>11</v>
      </c>
      <c r="D328" s="25">
        <v>116</v>
      </c>
      <c r="E328" s="53">
        <v>6.4742334999999998E-2</v>
      </c>
      <c r="F328" s="19">
        <f t="shared" si="10"/>
        <v>8.4330135448253699E-2</v>
      </c>
      <c r="G328" s="20">
        <f t="shared" si="11"/>
        <v>9.7822957119974294</v>
      </c>
      <c r="H328" s="54"/>
      <c r="I328" s="54"/>
      <c r="J328" s="54"/>
    </row>
    <row r="329" spans="1:10" s="15" customFormat="1" x14ac:dyDescent="0.25">
      <c r="A329" s="9"/>
      <c r="B329" s="10" t="s">
        <v>111</v>
      </c>
      <c r="C329" s="11"/>
      <c r="D329" s="11"/>
      <c r="E329" s="12"/>
      <c r="F329" s="13"/>
      <c r="G329" s="14"/>
    </row>
    <row r="330" spans="1:10" s="2" customFormat="1" x14ac:dyDescent="0.25">
      <c r="A330" s="7"/>
      <c r="B330" s="16" t="s">
        <v>9</v>
      </c>
      <c r="C330" s="17"/>
      <c r="D330" s="17"/>
      <c r="E330" s="18"/>
      <c r="F330" s="19"/>
      <c r="G330" s="20"/>
      <c r="J330" s="28"/>
    </row>
    <row r="331" spans="1:10" s="2" customFormat="1" ht="34.5" x14ac:dyDescent="0.25">
      <c r="A331" s="7">
        <v>1</v>
      </c>
      <c r="B331" s="26" t="s">
        <v>21</v>
      </c>
      <c r="C331" s="7" t="s">
        <v>13</v>
      </c>
      <c r="D331" s="18">
        <v>60</v>
      </c>
      <c r="E331" s="27">
        <v>5</v>
      </c>
      <c r="F331" s="19">
        <f t="shared" si="10"/>
        <v>6.5127505401414467</v>
      </c>
      <c r="G331" s="20">
        <f t="shared" si="11"/>
        <v>390.76503240848683</v>
      </c>
    </row>
    <row r="332" spans="1:10" s="2" customFormat="1" ht="51.75" x14ac:dyDescent="0.25">
      <c r="A332" s="7">
        <v>2</v>
      </c>
      <c r="B332" s="26" t="s">
        <v>22</v>
      </c>
      <c r="C332" s="7" t="s">
        <v>13</v>
      </c>
      <c r="D332" s="18">
        <v>6</v>
      </c>
      <c r="E332" s="18">
        <v>15.472531440000003</v>
      </c>
      <c r="F332" s="19">
        <f t="shared" si="10"/>
        <v>20.153747498643106</v>
      </c>
      <c r="G332" s="20">
        <f t="shared" si="11"/>
        <v>120.92248499185864</v>
      </c>
      <c r="I332" s="66"/>
      <c r="J332" s="28"/>
    </row>
    <row r="333" spans="1:10" s="2" customFormat="1" ht="51.75" x14ac:dyDescent="0.25">
      <c r="A333" s="7">
        <v>3</v>
      </c>
      <c r="B333" s="26" t="s">
        <v>23</v>
      </c>
      <c r="C333" s="7" t="s">
        <v>13</v>
      </c>
      <c r="D333" s="18">
        <v>54</v>
      </c>
      <c r="E333" s="18">
        <v>3.2682264594000006</v>
      </c>
      <c r="F333" s="19">
        <f t="shared" si="10"/>
        <v>4.2570287277523846</v>
      </c>
      <c r="G333" s="20">
        <f t="shared" si="11"/>
        <v>229.87955129862877</v>
      </c>
      <c r="I333" s="66"/>
    </row>
    <row r="334" spans="1:10" s="2" customFormat="1" ht="19.5" x14ac:dyDescent="0.25">
      <c r="A334" s="7">
        <v>4</v>
      </c>
      <c r="B334" s="26" t="s">
        <v>24</v>
      </c>
      <c r="C334" s="7" t="s">
        <v>13</v>
      </c>
      <c r="D334" s="18">
        <v>1.8</v>
      </c>
      <c r="E334" s="18">
        <v>1.0518506999999999</v>
      </c>
      <c r="F334" s="19">
        <f t="shared" si="10"/>
        <v>1.3700882429146317</v>
      </c>
      <c r="G334" s="20">
        <f t="shared" si="11"/>
        <v>2.4661588372463372</v>
      </c>
      <c r="I334" s="66"/>
    </row>
    <row r="335" spans="1:10" s="2" customFormat="1" ht="19.5" x14ac:dyDescent="0.25">
      <c r="A335" s="7">
        <v>5</v>
      </c>
      <c r="B335" s="30" t="s">
        <v>25</v>
      </c>
      <c r="C335" s="31" t="s">
        <v>13</v>
      </c>
      <c r="D335" s="18">
        <v>3.6</v>
      </c>
      <c r="E335" s="18">
        <v>7.3289762000000014</v>
      </c>
      <c r="F335" s="19">
        <f t="shared" si="10"/>
        <v>9.5463587410467632</v>
      </c>
      <c r="G335" s="20">
        <f t="shared" si="11"/>
        <v>34.366891467768347</v>
      </c>
      <c r="I335" s="66"/>
    </row>
    <row r="336" spans="1:10" s="2" customFormat="1" ht="19.5" x14ac:dyDescent="0.25">
      <c r="A336" s="7">
        <v>6</v>
      </c>
      <c r="B336" s="30" t="s">
        <v>26</v>
      </c>
      <c r="C336" s="32" t="s">
        <v>13</v>
      </c>
      <c r="D336" s="18">
        <v>12.4</v>
      </c>
      <c r="E336" s="18">
        <v>7.3289762000000014</v>
      </c>
      <c r="F336" s="19">
        <f t="shared" si="10"/>
        <v>9.5463587410467632</v>
      </c>
      <c r="G336" s="20">
        <f t="shared" si="11"/>
        <v>118.37484838897987</v>
      </c>
    </row>
    <row r="337" spans="1:10" s="2" customFormat="1" ht="51.75" x14ac:dyDescent="0.25">
      <c r="A337" s="7">
        <v>7</v>
      </c>
      <c r="B337" s="33" t="s">
        <v>27</v>
      </c>
      <c r="C337" s="7" t="s">
        <v>13</v>
      </c>
      <c r="D337" s="34">
        <v>44</v>
      </c>
      <c r="E337" s="53">
        <v>2.7318226680000004</v>
      </c>
      <c r="F337" s="19">
        <f t="shared" si="10"/>
        <v>3.5583359113175299</v>
      </c>
      <c r="G337" s="20">
        <f t="shared" si="11"/>
        <v>156.5667800979713</v>
      </c>
      <c r="H337" s="54"/>
      <c r="I337" s="54"/>
      <c r="J337" s="54"/>
    </row>
    <row r="338" spans="1:10" s="2" customFormat="1" ht="34.5" x14ac:dyDescent="0.25">
      <c r="A338" s="7">
        <v>8</v>
      </c>
      <c r="B338" s="33" t="s">
        <v>29</v>
      </c>
      <c r="C338" s="7" t="s">
        <v>13</v>
      </c>
      <c r="D338" s="34">
        <v>78.7</v>
      </c>
      <c r="E338" s="18">
        <v>0.36722263199999999</v>
      </c>
      <c r="F338" s="19">
        <f t="shared" si="10"/>
        <v>0.47832587898203272</v>
      </c>
      <c r="G338" s="20">
        <f t="shared" si="11"/>
        <v>37.644246675885974</v>
      </c>
      <c r="I338" s="66"/>
    </row>
    <row r="339" spans="1:10" s="2" customFormat="1" x14ac:dyDescent="0.25">
      <c r="A339" s="7"/>
      <c r="B339" s="35" t="s">
        <v>34</v>
      </c>
      <c r="C339" s="36"/>
      <c r="D339" s="36"/>
      <c r="E339" s="18"/>
      <c r="F339" s="19"/>
      <c r="G339" s="20"/>
      <c r="I339" s="66"/>
    </row>
    <row r="340" spans="1:10" s="2" customFormat="1" ht="34.5" x14ac:dyDescent="0.25">
      <c r="A340" s="7">
        <v>1</v>
      </c>
      <c r="B340" s="23" t="s">
        <v>95</v>
      </c>
      <c r="C340" s="24" t="s">
        <v>11</v>
      </c>
      <c r="D340" s="25">
        <v>51</v>
      </c>
      <c r="E340" s="18">
        <v>0.52922190000000002</v>
      </c>
      <c r="F340" s="19">
        <f t="shared" si="10"/>
        <v>0.6893380430159366</v>
      </c>
      <c r="G340" s="20">
        <f t="shared" si="11"/>
        <v>35.156240193812764</v>
      </c>
    </row>
    <row r="341" spans="1:10" s="2" customFormat="1" x14ac:dyDescent="0.25">
      <c r="A341" s="7">
        <v>2</v>
      </c>
      <c r="B341" s="23" t="s">
        <v>39</v>
      </c>
      <c r="C341" s="24" t="s">
        <v>11</v>
      </c>
      <c r="D341" s="25">
        <v>51</v>
      </c>
      <c r="E341" s="18">
        <v>0.11530000000000001</v>
      </c>
      <c r="F341" s="19">
        <f t="shared" si="10"/>
        <v>0.15018402745566178</v>
      </c>
      <c r="G341" s="20">
        <f t="shared" si="11"/>
        <v>7.6593854002387509</v>
      </c>
      <c r="I341" s="66"/>
    </row>
    <row r="342" spans="1:10" s="2" customFormat="1" x14ac:dyDescent="0.25">
      <c r="A342" s="7">
        <v>3</v>
      </c>
      <c r="B342" s="37" t="s">
        <v>96</v>
      </c>
      <c r="C342" s="32" t="s">
        <v>41</v>
      </c>
      <c r="D342" s="38">
        <v>2</v>
      </c>
      <c r="E342" s="18">
        <v>4.5027518400000002</v>
      </c>
      <c r="F342" s="19">
        <f t="shared" si="10"/>
        <v>5.8650598956165787</v>
      </c>
      <c r="G342" s="20">
        <f t="shared" si="11"/>
        <v>11.730119791233157</v>
      </c>
      <c r="I342" s="66"/>
    </row>
    <row r="343" spans="1:10" s="2" customFormat="1" x14ac:dyDescent="0.25">
      <c r="A343" s="7">
        <v>4</v>
      </c>
      <c r="B343" s="23" t="s">
        <v>97</v>
      </c>
      <c r="C343" s="24" t="s">
        <v>11</v>
      </c>
      <c r="D343" s="25">
        <v>51</v>
      </c>
      <c r="E343" s="18">
        <v>6.4742334999999998E-2</v>
      </c>
      <c r="F343" s="19">
        <f t="shared" si="10"/>
        <v>8.4330135448253699E-2</v>
      </c>
      <c r="G343" s="20">
        <f t="shared" si="11"/>
        <v>4.3008369078609388</v>
      </c>
      <c r="I343" s="66"/>
    </row>
    <row r="344" spans="1:10" s="15" customFormat="1" x14ac:dyDescent="0.25">
      <c r="A344" s="9"/>
      <c r="B344" s="10" t="s">
        <v>112</v>
      </c>
      <c r="C344" s="11"/>
      <c r="D344" s="11"/>
      <c r="E344" s="12"/>
      <c r="F344" s="13"/>
      <c r="G344" s="14"/>
    </row>
    <row r="345" spans="1:10" s="2" customFormat="1" x14ac:dyDescent="0.25">
      <c r="A345" s="7"/>
      <c r="B345" s="16" t="s">
        <v>9</v>
      </c>
      <c r="C345" s="17"/>
      <c r="D345" s="17"/>
      <c r="E345" s="18"/>
      <c r="F345" s="19"/>
      <c r="G345" s="20"/>
      <c r="I345" s="66"/>
    </row>
    <row r="346" spans="1:10" s="2" customFormat="1" ht="34.5" x14ac:dyDescent="0.25">
      <c r="A346" s="7">
        <v>1</v>
      </c>
      <c r="B346" s="26" t="s">
        <v>15</v>
      </c>
      <c r="C346" s="7" t="s">
        <v>13</v>
      </c>
      <c r="D346" s="18">
        <v>2</v>
      </c>
      <c r="E346" s="18">
        <v>2.7880380000000002</v>
      </c>
      <c r="F346" s="19">
        <f t="shared" si="10"/>
        <v>3.6315591980869759</v>
      </c>
      <c r="G346" s="20">
        <f t="shared" si="11"/>
        <v>7.2631183961739518</v>
      </c>
      <c r="I346" s="66"/>
    </row>
    <row r="347" spans="1:10" s="2" customFormat="1" ht="34.5" x14ac:dyDescent="0.25">
      <c r="A347" s="7">
        <v>2</v>
      </c>
      <c r="B347" s="26" t="s">
        <v>16</v>
      </c>
      <c r="C347" s="7" t="s">
        <v>13</v>
      </c>
      <c r="D347" s="18">
        <v>18.2</v>
      </c>
      <c r="E347" s="18">
        <v>0.54524238359999999</v>
      </c>
      <c r="F347" s="19">
        <f t="shared" si="10"/>
        <v>0.7102055256597819</v>
      </c>
      <c r="G347" s="20">
        <f t="shared" si="11"/>
        <v>12.925740567008029</v>
      </c>
      <c r="I347" s="66"/>
    </row>
    <row r="348" spans="1:10" s="2" customFormat="1" ht="34.5" x14ac:dyDescent="0.25">
      <c r="A348" s="7">
        <v>3</v>
      </c>
      <c r="B348" s="26" t="s">
        <v>17</v>
      </c>
      <c r="C348" s="7" t="s">
        <v>13</v>
      </c>
      <c r="D348" s="18">
        <v>3.4</v>
      </c>
      <c r="E348" s="18">
        <v>4.9170851999999998</v>
      </c>
      <c r="F348" s="19">
        <f t="shared" si="10"/>
        <v>6.4047498584443021</v>
      </c>
      <c r="G348" s="20">
        <f t="shared" si="11"/>
        <v>21.776149518710625</v>
      </c>
      <c r="I348" s="66"/>
    </row>
    <row r="349" spans="1:10" s="2" customFormat="1" ht="34.5" x14ac:dyDescent="0.25">
      <c r="A349" s="7">
        <v>4</v>
      </c>
      <c r="B349" s="26" t="s">
        <v>18</v>
      </c>
      <c r="C349" s="7" t="s">
        <v>13</v>
      </c>
      <c r="D349" s="18">
        <v>30.4</v>
      </c>
      <c r="E349" s="18">
        <v>0.70788913200000003</v>
      </c>
      <c r="F349" s="19">
        <f t="shared" si="10"/>
        <v>0.92206106535865195</v>
      </c>
      <c r="G349" s="20">
        <f t="shared" si="11"/>
        <v>28.030656386903019</v>
      </c>
      <c r="I349" s="66"/>
    </row>
    <row r="350" spans="1:10" s="2" customFormat="1" ht="34.5" x14ac:dyDescent="0.25">
      <c r="A350" s="7">
        <v>5</v>
      </c>
      <c r="B350" s="26" t="s">
        <v>21</v>
      </c>
      <c r="C350" s="7" t="s">
        <v>13</v>
      </c>
      <c r="D350" s="18">
        <v>56.4</v>
      </c>
      <c r="E350" s="27">
        <v>5</v>
      </c>
      <c r="F350" s="19">
        <f t="shared" si="10"/>
        <v>6.5127505401414467</v>
      </c>
      <c r="G350" s="20">
        <f t="shared" si="11"/>
        <v>367.31913046397756</v>
      </c>
      <c r="I350" s="66"/>
    </row>
    <row r="351" spans="1:10" s="2" customFormat="1" ht="51.75" x14ac:dyDescent="0.25">
      <c r="A351" s="7">
        <v>6</v>
      </c>
      <c r="B351" s="26" t="s">
        <v>22</v>
      </c>
      <c r="C351" s="7" t="s">
        <v>13</v>
      </c>
      <c r="D351" s="18">
        <v>5.6</v>
      </c>
      <c r="E351" s="18">
        <v>15.472531440000003</v>
      </c>
      <c r="F351" s="19">
        <f t="shared" si="10"/>
        <v>20.153747498643106</v>
      </c>
      <c r="G351" s="20">
        <f t="shared" si="11"/>
        <v>112.86098599240138</v>
      </c>
    </row>
    <row r="352" spans="1:10" s="2" customFormat="1" ht="51.75" x14ac:dyDescent="0.25">
      <c r="A352" s="7">
        <v>7</v>
      </c>
      <c r="B352" s="26" t="s">
        <v>23</v>
      </c>
      <c r="C352" s="7" t="s">
        <v>13</v>
      </c>
      <c r="D352" s="18">
        <v>50.7</v>
      </c>
      <c r="E352" s="18">
        <v>3.2682264594000006</v>
      </c>
      <c r="F352" s="19">
        <f t="shared" si="10"/>
        <v>4.2570287277523846</v>
      </c>
      <c r="G352" s="20">
        <f t="shared" si="11"/>
        <v>215.8313564970459</v>
      </c>
      <c r="I352" s="66"/>
    </row>
    <row r="353" spans="1:10" s="2" customFormat="1" ht="19.5" x14ac:dyDescent="0.25">
      <c r="A353" s="7">
        <v>8</v>
      </c>
      <c r="B353" s="26" t="s">
        <v>24</v>
      </c>
      <c r="C353" s="7" t="s">
        <v>13</v>
      </c>
      <c r="D353" s="18">
        <v>3.4</v>
      </c>
      <c r="E353" s="67">
        <v>1.0518506999999999</v>
      </c>
      <c r="F353" s="19">
        <f t="shared" si="10"/>
        <v>1.3700882429146317</v>
      </c>
      <c r="G353" s="20">
        <f t="shared" si="11"/>
        <v>4.6583000259097478</v>
      </c>
      <c r="I353" s="66"/>
    </row>
    <row r="354" spans="1:10" s="2" customFormat="1" ht="19.5" x14ac:dyDescent="0.25">
      <c r="A354" s="7">
        <v>9</v>
      </c>
      <c r="B354" s="30" t="s">
        <v>25</v>
      </c>
      <c r="C354" s="31" t="s">
        <v>13</v>
      </c>
      <c r="D354" s="18">
        <v>6.7</v>
      </c>
      <c r="E354" s="18">
        <v>7.3289762000000014</v>
      </c>
      <c r="F354" s="19">
        <f t="shared" si="10"/>
        <v>9.5463587410467632</v>
      </c>
      <c r="G354" s="20">
        <f t="shared" si="11"/>
        <v>63.960603565013315</v>
      </c>
      <c r="I354" s="66"/>
    </row>
    <row r="355" spans="1:10" s="2" customFormat="1" ht="19.5" x14ac:dyDescent="0.25">
      <c r="A355" s="7">
        <v>10</v>
      </c>
      <c r="B355" s="30" t="s">
        <v>26</v>
      </c>
      <c r="C355" s="32" t="s">
        <v>13</v>
      </c>
      <c r="D355" s="18">
        <v>22.8</v>
      </c>
      <c r="E355" s="18">
        <v>7.3289762000000014</v>
      </c>
      <c r="F355" s="19">
        <f t="shared" si="10"/>
        <v>9.5463587410467632</v>
      </c>
      <c r="G355" s="20">
        <f t="shared" si="11"/>
        <v>217.65697929586619</v>
      </c>
      <c r="I355" s="66"/>
    </row>
    <row r="356" spans="1:10" s="2" customFormat="1" ht="51.75" x14ac:dyDescent="0.25">
      <c r="A356" s="7">
        <v>11</v>
      </c>
      <c r="B356" s="33" t="s">
        <v>27</v>
      </c>
      <c r="C356" s="7" t="s">
        <v>13</v>
      </c>
      <c r="D356" s="34">
        <v>26.9</v>
      </c>
      <c r="E356" s="18">
        <v>2.7318226680000004</v>
      </c>
      <c r="F356" s="19">
        <f t="shared" si="10"/>
        <v>3.5583359113175299</v>
      </c>
      <c r="G356" s="20">
        <f t="shared" si="11"/>
        <v>95.719236014441549</v>
      </c>
      <c r="I356" s="66"/>
      <c r="J356" s="28"/>
    </row>
    <row r="357" spans="1:10" s="2" customFormat="1" ht="34.5" x14ac:dyDescent="0.25">
      <c r="A357" s="7">
        <v>12</v>
      </c>
      <c r="B357" s="33" t="s">
        <v>29</v>
      </c>
      <c r="C357" s="7" t="s">
        <v>13</v>
      </c>
      <c r="D357" s="34">
        <v>54.1</v>
      </c>
      <c r="E357" s="18">
        <v>0.36722263199999999</v>
      </c>
      <c r="F357" s="19">
        <f t="shared" si="10"/>
        <v>0.47832587898203272</v>
      </c>
      <c r="G357" s="20">
        <f t="shared" si="11"/>
        <v>25.87743005292797</v>
      </c>
      <c r="I357" s="66"/>
    </row>
    <row r="358" spans="1:10" s="2" customFormat="1" x14ac:dyDescent="0.25">
      <c r="A358" s="7"/>
      <c r="B358" s="35" t="s">
        <v>34</v>
      </c>
      <c r="C358" s="36"/>
      <c r="D358" s="36"/>
      <c r="E358" s="18"/>
      <c r="F358" s="19"/>
      <c r="G358" s="20"/>
    </row>
    <row r="359" spans="1:10" s="2" customFormat="1" ht="34.5" x14ac:dyDescent="0.25">
      <c r="A359" s="7">
        <v>1</v>
      </c>
      <c r="B359" s="23" t="s">
        <v>113</v>
      </c>
      <c r="C359" s="24" t="s">
        <v>11</v>
      </c>
      <c r="D359" s="25">
        <v>230</v>
      </c>
      <c r="E359" s="18">
        <v>0.65732020000000002</v>
      </c>
      <c r="F359" s="19">
        <f t="shared" si="10"/>
        <v>0.85619249751917681</v>
      </c>
      <c r="G359" s="20">
        <f t="shared" si="11"/>
        <v>196.92427442941067</v>
      </c>
      <c r="I359" s="66"/>
      <c r="J359" s="28"/>
    </row>
    <row r="360" spans="1:10" s="68" customFormat="1" x14ac:dyDescent="0.25">
      <c r="A360" s="7">
        <v>2</v>
      </c>
      <c r="B360" s="23" t="s">
        <v>39</v>
      </c>
      <c r="C360" s="24" t="s">
        <v>11</v>
      </c>
      <c r="D360" s="25">
        <v>230</v>
      </c>
      <c r="E360" s="18">
        <v>0.11530000000000001</v>
      </c>
      <c r="F360" s="19">
        <f t="shared" si="10"/>
        <v>0.15018402745566178</v>
      </c>
      <c r="G360" s="20">
        <f t="shared" si="11"/>
        <v>34.54232631480221</v>
      </c>
      <c r="I360" s="69"/>
    </row>
    <row r="361" spans="1:10" s="2" customFormat="1" x14ac:dyDescent="0.25">
      <c r="A361" s="7">
        <v>3</v>
      </c>
      <c r="B361" s="37" t="s">
        <v>114</v>
      </c>
      <c r="C361" s="32" t="s">
        <v>41</v>
      </c>
      <c r="D361" s="38">
        <v>3</v>
      </c>
      <c r="E361" s="18">
        <v>4.5027518400000002</v>
      </c>
      <c r="F361" s="19">
        <f t="shared" si="10"/>
        <v>5.8650598956165787</v>
      </c>
      <c r="G361" s="20">
        <f t="shared" si="11"/>
        <v>17.595179686849736</v>
      </c>
      <c r="I361" s="66"/>
    </row>
    <row r="362" spans="1:10" s="2" customFormat="1" x14ac:dyDescent="0.25">
      <c r="A362" s="7">
        <v>4</v>
      </c>
      <c r="B362" s="23" t="s">
        <v>115</v>
      </c>
      <c r="C362" s="24" t="s">
        <v>11</v>
      </c>
      <c r="D362" s="25">
        <v>230</v>
      </c>
      <c r="E362" s="53">
        <v>6.4742334999999998E-2</v>
      </c>
      <c r="F362" s="19">
        <f t="shared" si="10"/>
        <v>8.4330135448253699E-2</v>
      </c>
      <c r="G362" s="20">
        <f t="shared" si="11"/>
        <v>19.395931153098349</v>
      </c>
      <c r="H362" s="54"/>
      <c r="I362" s="54"/>
      <c r="J362" s="54"/>
    </row>
    <row r="363" spans="1:10" s="15" customFormat="1" x14ac:dyDescent="0.25">
      <c r="A363" s="9"/>
      <c r="B363" s="10" t="s">
        <v>116</v>
      </c>
      <c r="C363" s="11"/>
      <c r="D363" s="11"/>
      <c r="E363" s="12"/>
      <c r="F363" s="13"/>
      <c r="G363" s="14"/>
    </row>
    <row r="364" spans="1:10" s="2" customFormat="1" x14ac:dyDescent="0.25">
      <c r="A364" s="7"/>
      <c r="B364" s="16" t="s">
        <v>9</v>
      </c>
      <c r="C364" s="17"/>
      <c r="D364" s="17"/>
      <c r="E364" s="18"/>
      <c r="F364" s="19"/>
      <c r="G364" s="20"/>
      <c r="I364" s="66"/>
    </row>
    <row r="365" spans="1:10" s="2" customFormat="1" ht="34.5" x14ac:dyDescent="0.25">
      <c r="A365" s="7">
        <v>1</v>
      </c>
      <c r="B365" s="26" t="s">
        <v>15</v>
      </c>
      <c r="C365" s="7" t="s">
        <v>13</v>
      </c>
      <c r="D365" s="18">
        <v>2.2999999999999998</v>
      </c>
      <c r="E365" s="18">
        <v>2.7880380000000002</v>
      </c>
      <c r="F365" s="19">
        <f t="shared" si="10"/>
        <v>3.6315591980869759</v>
      </c>
      <c r="G365" s="20">
        <f t="shared" si="11"/>
        <v>8.3525861556000436</v>
      </c>
      <c r="I365" s="66"/>
    </row>
    <row r="366" spans="1:10" s="2" customFormat="1" ht="34.5" x14ac:dyDescent="0.25">
      <c r="A366" s="7">
        <v>2</v>
      </c>
      <c r="B366" s="26" t="s">
        <v>16</v>
      </c>
      <c r="C366" s="7" t="s">
        <v>13</v>
      </c>
      <c r="D366" s="18">
        <v>20.3</v>
      </c>
      <c r="E366" s="18">
        <v>0.54524238359999999</v>
      </c>
      <c r="F366" s="19">
        <f t="shared" si="10"/>
        <v>0.7102055256597819</v>
      </c>
      <c r="G366" s="20">
        <f t="shared" si="11"/>
        <v>14.417172170893574</v>
      </c>
      <c r="I366" s="66"/>
      <c r="J366" s="28"/>
    </row>
    <row r="367" spans="1:10" s="2" customFormat="1" ht="34.5" x14ac:dyDescent="0.25">
      <c r="A367" s="7">
        <v>3</v>
      </c>
      <c r="B367" s="26" t="s">
        <v>21</v>
      </c>
      <c r="C367" s="7" t="s">
        <v>13</v>
      </c>
      <c r="D367" s="18">
        <v>33.799999999999997</v>
      </c>
      <c r="E367" s="27">
        <v>5</v>
      </c>
      <c r="F367" s="19">
        <f t="shared" si="10"/>
        <v>6.5127505401414467</v>
      </c>
      <c r="G367" s="20">
        <f t="shared" si="11"/>
        <v>220.13096825678087</v>
      </c>
      <c r="I367" s="66"/>
    </row>
    <row r="368" spans="1:10" s="2" customFormat="1" ht="51.75" x14ac:dyDescent="0.25">
      <c r="A368" s="7">
        <v>4</v>
      </c>
      <c r="B368" s="26" t="s">
        <v>22</v>
      </c>
      <c r="C368" s="7" t="s">
        <v>13</v>
      </c>
      <c r="D368" s="18">
        <v>3.4</v>
      </c>
      <c r="E368" s="18">
        <v>15.472531440000003</v>
      </c>
      <c r="F368" s="19">
        <f t="shared" si="10"/>
        <v>20.153747498643106</v>
      </c>
      <c r="G368" s="20">
        <f t="shared" si="11"/>
        <v>68.522741495386555</v>
      </c>
    </row>
    <row r="369" spans="1:10" s="2" customFormat="1" ht="51.75" x14ac:dyDescent="0.25">
      <c r="A369" s="7">
        <v>5</v>
      </c>
      <c r="B369" s="26" t="s">
        <v>23</v>
      </c>
      <c r="C369" s="7" t="s">
        <v>13</v>
      </c>
      <c r="D369" s="18">
        <v>30.5</v>
      </c>
      <c r="E369" s="18">
        <v>3.2682264594000006</v>
      </c>
      <c r="F369" s="19">
        <f t="shared" si="10"/>
        <v>4.2570287277523846</v>
      </c>
      <c r="G369" s="20">
        <f t="shared" si="11"/>
        <v>129.83937619644774</v>
      </c>
    </row>
    <row r="370" spans="1:10" s="2" customFormat="1" ht="19.5" x14ac:dyDescent="0.25">
      <c r="A370" s="7">
        <v>6</v>
      </c>
      <c r="B370" s="26" t="s">
        <v>24</v>
      </c>
      <c r="C370" s="7" t="s">
        <v>13</v>
      </c>
      <c r="D370" s="18">
        <v>1.7</v>
      </c>
      <c r="E370" s="53">
        <v>1.0518506999999999</v>
      </c>
      <c r="F370" s="19">
        <f t="shared" si="10"/>
        <v>1.3700882429146317</v>
      </c>
      <c r="G370" s="20">
        <f t="shared" si="11"/>
        <v>2.3291500129548739</v>
      </c>
      <c r="H370" s="54"/>
      <c r="I370" s="54"/>
      <c r="J370" s="54"/>
    </row>
    <row r="371" spans="1:10" s="2" customFormat="1" ht="19.5" x14ac:dyDescent="0.25">
      <c r="A371" s="7">
        <v>7</v>
      </c>
      <c r="B371" s="30" t="s">
        <v>25</v>
      </c>
      <c r="C371" s="31" t="s">
        <v>13</v>
      </c>
      <c r="D371" s="18">
        <v>3.4</v>
      </c>
      <c r="E371" s="18">
        <v>7.3289762000000014</v>
      </c>
      <c r="F371" s="19">
        <f t="shared" si="10"/>
        <v>9.5463587410467632</v>
      </c>
      <c r="G371" s="20">
        <f t="shared" si="11"/>
        <v>32.457619719558991</v>
      </c>
    </row>
    <row r="372" spans="1:10" s="2" customFormat="1" ht="19.5" x14ac:dyDescent="0.25">
      <c r="A372" s="7">
        <v>8</v>
      </c>
      <c r="B372" s="30" t="s">
        <v>26</v>
      </c>
      <c r="C372" s="32" t="s">
        <v>13</v>
      </c>
      <c r="D372" s="18">
        <v>11.6</v>
      </c>
      <c r="E372" s="29">
        <v>7.3289762000000014</v>
      </c>
      <c r="F372" s="19">
        <f t="shared" ref="F372:F390" si="12">+E372*$I$7</f>
        <v>9.5463587410467632</v>
      </c>
      <c r="G372" s="20">
        <f t="shared" ref="G372:G390" si="13">+F372*D372</f>
        <v>110.73776139614245</v>
      </c>
    </row>
    <row r="373" spans="1:10" s="2" customFormat="1" ht="51.75" x14ac:dyDescent="0.25">
      <c r="A373" s="7">
        <v>9</v>
      </c>
      <c r="B373" s="33" t="s">
        <v>27</v>
      </c>
      <c r="C373" s="7" t="s">
        <v>13</v>
      </c>
      <c r="D373" s="34">
        <v>18.8</v>
      </c>
      <c r="E373" s="18">
        <v>2.7318226680000004</v>
      </c>
      <c r="F373" s="19">
        <f t="shared" si="12"/>
        <v>3.5583359113175299</v>
      </c>
      <c r="G373" s="20">
        <f t="shared" si="13"/>
        <v>66.896715132769572</v>
      </c>
      <c r="I373" s="66"/>
    </row>
    <row r="374" spans="1:10" s="2" customFormat="1" ht="34.5" x14ac:dyDescent="0.25">
      <c r="A374" s="7">
        <v>10</v>
      </c>
      <c r="B374" s="33" t="s">
        <v>29</v>
      </c>
      <c r="C374" s="7" t="s">
        <v>13</v>
      </c>
      <c r="D374" s="34">
        <v>22.6</v>
      </c>
      <c r="E374" s="18">
        <v>0.36722263199999999</v>
      </c>
      <c r="F374" s="19">
        <f t="shared" si="12"/>
        <v>0.47832587898203272</v>
      </c>
      <c r="G374" s="20">
        <f t="shared" si="13"/>
        <v>10.81016486499394</v>
      </c>
    </row>
    <row r="375" spans="1:10" s="2" customFormat="1" x14ac:dyDescent="0.25">
      <c r="A375" s="7"/>
      <c r="B375" s="35" t="s">
        <v>34</v>
      </c>
      <c r="C375" s="36"/>
      <c r="D375" s="36"/>
      <c r="E375" s="18"/>
      <c r="F375" s="19"/>
      <c r="G375" s="20"/>
      <c r="I375" s="66"/>
    </row>
    <row r="376" spans="1:10" s="2" customFormat="1" ht="34.5" x14ac:dyDescent="0.25">
      <c r="A376" s="7">
        <v>1</v>
      </c>
      <c r="B376" s="23" t="s">
        <v>117</v>
      </c>
      <c r="C376" s="24" t="s">
        <v>11</v>
      </c>
      <c r="D376" s="25">
        <v>47</v>
      </c>
      <c r="E376" s="18">
        <v>0.40112360000000002</v>
      </c>
      <c r="F376" s="19">
        <f t="shared" si="12"/>
        <v>0.52248358851269638</v>
      </c>
      <c r="G376" s="20">
        <f t="shared" si="13"/>
        <v>24.556728660096731</v>
      </c>
    </row>
    <row r="377" spans="1:10" s="2" customFormat="1" x14ac:dyDescent="0.25">
      <c r="A377" s="7">
        <v>2</v>
      </c>
      <c r="B377" s="23" t="s">
        <v>39</v>
      </c>
      <c r="C377" s="24" t="s">
        <v>11</v>
      </c>
      <c r="D377" s="25">
        <v>47</v>
      </c>
      <c r="E377" s="18">
        <v>0.11530000000000001</v>
      </c>
      <c r="F377" s="19">
        <f t="shared" si="12"/>
        <v>0.15018402745566178</v>
      </c>
      <c r="G377" s="20">
        <f t="shared" si="13"/>
        <v>7.0586492904161036</v>
      </c>
    </row>
    <row r="378" spans="1:10" s="2" customFormat="1" x14ac:dyDescent="0.25">
      <c r="A378" s="7">
        <v>3</v>
      </c>
      <c r="B378" s="37" t="s">
        <v>118</v>
      </c>
      <c r="C378" s="32" t="s">
        <v>41</v>
      </c>
      <c r="D378" s="38">
        <v>2</v>
      </c>
      <c r="E378" s="18">
        <v>2.1967518400000001</v>
      </c>
      <c r="F378" s="19">
        <f t="shared" si="12"/>
        <v>2.8613793465033432</v>
      </c>
      <c r="G378" s="20">
        <f t="shared" si="13"/>
        <v>5.7227586930066865</v>
      </c>
      <c r="I378" s="66"/>
    </row>
    <row r="379" spans="1:10" s="2" customFormat="1" x14ac:dyDescent="0.25">
      <c r="A379" s="7">
        <v>4</v>
      </c>
      <c r="B379" s="23" t="s">
        <v>119</v>
      </c>
      <c r="C379" s="24" t="s">
        <v>11</v>
      </c>
      <c r="D379" s="25">
        <v>47</v>
      </c>
      <c r="E379" s="18">
        <v>6.4742334999999998E-2</v>
      </c>
      <c r="F379" s="19">
        <f t="shared" si="12"/>
        <v>8.4330135448253699E-2</v>
      </c>
      <c r="G379" s="20">
        <f t="shared" si="13"/>
        <v>3.9635163660679238</v>
      </c>
    </row>
    <row r="380" spans="1:10" s="15" customFormat="1" x14ac:dyDescent="0.25">
      <c r="A380" s="9"/>
      <c r="B380" s="10" t="s">
        <v>120</v>
      </c>
      <c r="C380" s="11"/>
      <c r="D380" s="11"/>
      <c r="E380" s="12"/>
      <c r="F380" s="13"/>
      <c r="G380" s="14"/>
    </row>
    <row r="381" spans="1:10" s="2" customFormat="1" x14ac:dyDescent="0.25">
      <c r="A381" s="7"/>
      <c r="B381" s="16" t="s">
        <v>9</v>
      </c>
      <c r="C381" s="17"/>
      <c r="D381" s="17"/>
      <c r="E381" s="18"/>
      <c r="F381" s="19"/>
      <c r="G381" s="20"/>
    </row>
    <row r="382" spans="1:10" s="2" customFormat="1" x14ac:dyDescent="0.25">
      <c r="A382" s="7">
        <v>1</v>
      </c>
      <c r="B382" s="23" t="s">
        <v>10</v>
      </c>
      <c r="C382" s="24" t="s">
        <v>11</v>
      </c>
      <c r="D382" s="25">
        <v>114</v>
      </c>
      <c r="E382" s="18">
        <v>0.33</v>
      </c>
      <c r="F382" s="19">
        <f t="shared" si="12"/>
        <v>0.42984153564933547</v>
      </c>
      <c r="G382" s="20">
        <f t="shared" si="13"/>
        <v>49.001935064024245</v>
      </c>
    </row>
    <row r="383" spans="1:10" s="2" customFormat="1" ht="34.5" x14ac:dyDescent="0.25">
      <c r="A383" s="7">
        <v>2</v>
      </c>
      <c r="B383" s="26" t="s">
        <v>12</v>
      </c>
      <c r="C383" s="7" t="s">
        <v>13</v>
      </c>
      <c r="D383" s="18">
        <v>7.3</v>
      </c>
      <c r="E383" s="18">
        <v>6.1117177200000006</v>
      </c>
      <c r="F383" s="19">
        <f t="shared" si="12"/>
        <v>7.960818576424411</v>
      </c>
      <c r="G383" s="20">
        <f t="shared" si="13"/>
        <v>58.113975607898197</v>
      </c>
    </row>
    <row r="384" spans="1:10" s="2" customFormat="1" ht="34.5" x14ac:dyDescent="0.25">
      <c r="A384" s="7">
        <v>3</v>
      </c>
      <c r="B384" s="26" t="s">
        <v>14</v>
      </c>
      <c r="C384" s="7" t="s">
        <v>13</v>
      </c>
      <c r="D384" s="18">
        <v>10.4</v>
      </c>
      <c r="E384" s="18">
        <v>2.3714322234000003</v>
      </c>
      <c r="F384" s="19">
        <f t="shared" si="12"/>
        <v>3.0889092987714366</v>
      </c>
      <c r="G384" s="20">
        <f t="shared" si="13"/>
        <v>32.12465670722294</v>
      </c>
      <c r="I384" s="66"/>
    </row>
    <row r="385" spans="1:10" s="2" customFormat="1" ht="34.5" x14ac:dyDescent="0.25">
      <c r="A385" s="7">
        <v>4</v>
      </c>
      <c r="B385" s="26" t="s">
        <v>15</v>
      </c>
      <c r="C385" s="7" t="s">
        <v>13</v>
      </c>
      <c r="D385" s="18">
        <v>1</v>
      </c>
      <c r="E385" s="18">
        <v>2.7880380000000002</v>
      </c>
      <c r="F385" s="19">
        <f t="shared" si="12"/>
        <v>3.6315591980869759</v>
      </c>
      <c r="G385" s="20">
        <f t="shared" si="13"/>
        <v>3.6315591980869759</v>
      </c>
      <c r="I385" s="66"/>
    </row>
    <row r="386" spans="1:10" s="2" customFormat="1" ht="34.5" x14ac:dyDescent="0.25">
      <c r="A386" s="7">
        <v>5</v>
      </c>
      <c r="B386" s="26" t="s">
        <v>16</v>
      </c>
      <c r="C386" s="7" t="s">
        <v>13</v>
      </c>
      <c r="D386" s="18">
        <v>8.8000000000000007</v>
      </c>
      <c r="E386" s="18">
        <v>0.54524238359999999</v>
      </c>
      <c r="F386" s="19">
        <f t="shared" si="12"/>
        <v>0.7102055256597819</v>
      </c>
      <c r="G386" s="20">
        <f t="shared" si="13"/>
        <v>6.2498086258060814</v>
      </c>
      <c r="I386" s="66"/>
    </row>
    <row r="387" spans="1:10" s="2" customFormat="1" ht="34.5" x14ac:dyDescent="0.25">
      <c r="A387" s="7">
        <v>6</v>
      </c>
      <c r="B387" s="26" t="s">
        <v>21</v>
      </c>
      <c r="C387" s="7" t="s">
        <v>13</v>
      </c>
      <c r="D387" s="18">
        <v>41</v>
      </c>
      <c r="E387" s="27">
        <v>5</v>
      </c>
      <c r="F387" s="19">
        <f t="shared" si="12"/>
        <v>6.5127505401414467</v>
      </c>
      <c r="G387" s="20">
        <f t="shared" si="13"/>
        <v>267.02277214579931</v>
      </c>
      <c r="I387" s="66"/>
    </row>
    <row r="388" spans="1:10" s="2" customFormat="1" ht="51.75" x14ac:dyDescent="0.25">
      <c r="A388" s="7">
        <v>7</v>
      </c>
      <c r="B388" s="26" t="s">
        <v>22</v>
      </c>
      <c r="C388" s="7" t="s">
        <v>13</v>
      </c>
      <c r="D388" s="18">
        <v>4.0999999999999996</v>
      </c>
      <c r="E388" s="18">
        <v>15.472531440000003</v>
      </c>
      <c r="F388" s="19">
        <f t="shared" si="12"/>
        <v>20.153747498643106</v>
      </c>
      <c r="G388" s="20">
        <f t="shared" si="13"/>
        <v>82.630364744436733</v>
      </c>
      <c r="I388" s="66"/>
    </row>
    <row r="389" spans="1:10" s="2" customFormat="1" ht="51.75" x14ac:dyDescent="0.25">
      <c r="A389" s="7">
        <v>8</v>
      </c>
      <c r="B389" s="26" t="s">
        <v>23</v>
      </c>
      <c r="C389" s="7" t="s">
        <v>13</v>
      </c>
      <c r="D389" s="18">
        <v>36.9</v>
      </c>
      <c r="E389" s="18">
        <v>3.2682264594000006</v>
      </c>
      <c r="F389" s="19">
        <f t="shared" si="12"/>
        <v>4.2570287277523846</v>
      </c>
      <c r="G389" s="20">
        <f t="shared" si="13"/>
        <v>157.08436005406298</v>
      </c>
    </row>
    <row r="390" spans="1:10" s="2" customFormat="1" ht="19.5" x14ac:dyDescent="0.25">
      <c r="A390" s="7">
        <v>9</v>
      </c>
      <c r="B390" s="26" t="s">
        <v>24</v>
      </c>
      <c r="C390" s="7" t="s">
        <v>13</v>
      </c>
      <c r="D390" s="18">
        <v>2.1</v>
      </c>
      <c r="E390" s="18">
        <v>1.0518506999999999</v>
      </c>
      <c r="F390" s="19">
        <f t="shared" si="12"/>
        <v>1.3700882429146317</v>
      </c>
      <c r="G390" s="20">
        <f t="shared" si="13"/>
        <v>2.8771853101207268</v>
      </c>
      <c r="I390" s="66"/>
    </row>
    <row r="391" spans="1:10" s="2" customFormat="1" ht="19.5" x14ac:dyDescent="0.25">
      <c r="A391" s="7">
        <v>10</v>
      </c>
      <c r="B391" s="30" t="s">
        <v>25</v>
      </c>
      <c r="C391" s="31" t="s">
        <v>13</v>
      </c>
      <c r="D391" s="18">
        <v>4.0999999999999996</v>
      </c>
      <c r="E391" s="18">
        <v>7.3289762000000014</v>
      </c>
      <c r="F391" s="19">
        <f>+E391*$I$7</f>
        <v>9.5463587410467632</v>
      </c>
      <c r="G391" s="20">
        <f>+F391*D391</f>
        <v>39.140070838291727</v>
      </c>
    </row>
    <row r="392" spans="1:10" s="68" customFormat="1" ht="19.5" x14ac:dyDescent="0.25">
      <c r="A392" s="7">
        <v>11</v>
      </c>
      <c r="B392" s="30" t="s">
        <v>26</v>
      </c>
      <c r="C392" s="32" t="s">
        <v>13</v>
      </c>
      <c r="D392" s="18">
        <v>14.1</v>
      </c>
      <c r="E392" s="18">
        <v>7.3289762000000014</v>
      </c>
      <c r="F392" s="19">
        <f t="shared" ref="F392:F455" si="14">+E392*$I$7</f>
        <v>9.5463587410467632</v>
      </c>
      <c r="G392" s="20">
        <f t="shared" ref="G392:G455" si="15">+F392*D392</f>
        <v>134.60365824875936</v>
      </c>
      <c r="I392" s="69"/>
    </row>
    <row r="393" spans="1:10" s="2" customFormat="1" ht="51.75" x14ac:dyDescent="0.25">
      <c r="A393" s="7">
        <v>12</v>
      </c>
      <c r="B393" s="33" t="s">
        <v>27</v>
      </c>
      <c r="C393" s="7" t="s">
        <v>13</v>
      </c>
      <c r="D393" s="34">
        <v>14.9</v>
      </c>
      <c r="E393" s="18">
        <v>2.7318226680000004</v>
      </c>
      <c r="F393" s="19">
        <f t="shared" si="14"/>
        <v>3.5583359113175299</v>
      </c>
      <c r="G393" s="20">
        <f t="shared" si="15"/>
        <v>53.019205078631195</v>
      </c>
      <c r="I393" s="66"/>
    </row>
    <row r="394" spans="1:10" s="2" customFormat="1" ht="34.5" x14ac:dyDescent="0.25">
      <c r="A394" s="7">
        <v>13</v>
      </c>
      <c r="B394" s="33" t="s">
        <v>29</v>
      </c>
      <c r="C394" s="7" t="s">
        <v>13</v>
      </c>
      <c r="D394" s="34">
        <v>17.600000000000001</v>
      </c>
      <c r="E394" s="18">
        <v>0.36722263199999999</v>
      </c>
      <c r="F394" s="19">
        <f t="shared" si="14"/>
        <v>0.47832587898203272</v>
      </c>
      <c r="G394" s="20">
        <f t="shared" si="15"/>
        <v>8.4185354700837767</v>
      </c>
    </row>
    <row r="395" spans="1:10" s="2" customFormat="1" ht="34.5" x14ac:dyDescent="0.25">
      <c r="A395" s="7">
        <v>14</v>
      </c>
      <c r="B395" s="30" t="s">
        <v>30</v>
      </c>
      <c r="C395" s="32" t="s">
        <v>31</v>
      </c>
      <c r="D395" s="18">
        <v>74.099999999999994</v>
      </c>
      <c r="E395" s="18">
        <v>1.3775592779999999</v>
      </c>
      <c r="F395" s="19">
        <f t="shared" si="14"/>
        <v>1.7943399863742722</v>
      </c>
      <c r="G395" s="20">
        <f t="shared" si="15"/>
        <v>132.96059299033357</v>
      </c>
    </row>
    <row r="396" spans="1:10" s="2" customFormat="1" ht="34.5" x14ac:dyDescent="0.25">
      <c r="A396" s="7">
        <v>15</v>
      </c>
      <c r="B396" s="30" t="s">
        <v>32</v>
      </c>
      <c r="C396" s="32" t="s">
        <v>31</v>
      </c>
      <c r="D396" s="18">
        <v>74.099999999999994</v>
      </c>
      <c r="E396" s="18">
        <v>4.3787560860000001</v>
      </c>
      <c r="F396" s="19">
        <f t="shared" si="14"/>
        <v>5.703549212848829</v>
      </c>
      <c r="G396" s="20">
        <f t="shared" si="15"/>
        <v>422.63299667209822</v>
      </c>
    </row>
    <row r="397" spans="1:10" s="2" customFormat="1" ht="34.5" x14ac:dyDescent="0.25">
      <c r="A397" s="7">
        <v>16</v>
      </c>
      <c r="B397" s="30" t="s">
        <v>33</v>
      </c>
      <c r="C397" s="32" t="s">
        <v>31</v>
      </c>
      <c r="D397" s="18">
        <v>74.099999999999994</v>
      </c>
      <c r="E397" s="18">
        <v>3.2287310279999999</v>
      </c>
      <c r="F397" s="19">
        <f t="shared" si="14"/>
        <v>4.205583949315689</v>
      </c>
      <c r="G397" s="20">
        <f t="shared" si="15"/>
        <v>311.63377064429255</v>
      </c>
      <c r="I397" s="66"/>
      <c r="J397" s="28"/>
    </row>
    <row r="398" spans="1:10" s="2" customFormat="1" x14ac:dyDescent="0.25">
      <c r="A398" s="7"/>
      <c r="B398" s="35" t="s">
        <v>34</v>
      </c>
      <c r="C398" s="36"/>
      <c r="D398" s="36"/>
      <c r="E398" s="18"/>
      <c r="F398" s="19"/>
      <c r="G398" s="20"/>
    </row>
    <row r="399" spans="1:10" s="2" customFormat="1" ht="34.5" x14ac:dyDescent="0.25">
      <c r="A399" s="7">
        <v>1</v>
      </c>
      <c r="B399" s="23" t="s">
        <v>107</v>
      </c>
      <c r="C399" s="24" t="s">
        <v>11</v>
      </c>
      <c r="D399" s="25">
        <v>16</v>
      </c>
      <c r="E399" s="29">
        <v>0.42441420000000007</v>
      </c>
      <c r="F399" s="19">
        <f t="shared" si="14"/>
        <v>0.55282076205874009</v>
      </c>
      <c r="G399" s="20">
        <f t="shared" si="15"/>
        <v>8.8451321929398414</v>
      </c>
    </row>
    <row r="400" spans="1:10" s="2" customFormat="1" ht="34.5" x14ac:dyDescent="0.25">
      <c r="A400" s="7">
        <v>2</v>
      </c>
      <c r="B400" s="23" t="s">
        <v>117</v>
      </c>
      <c r="C400" s="24" t="s">
        <v>11</v>
      </c>
      <c r="D400" s="25">
        <v>42</v>
      </c>
      <c r="E400" s="18">
        <v>0.40112360000000002</v>
      </c>
      <c r="F400" s="19">
        <f t="shared" si="14"/>
        <v>0.52248358851269638</v>
      </c>
      <c r="G400" s="20">
        <f t="shared" si="15"/>
        <v>21.944310717533249</v>
      </c>
    </row>
    <row r="401" spans="1:10" s="2" customFormat="1" x14ac:dyDescent="0.25">
      <c r="A401" s="7">
        <v>3</v>
      </c>
      <c r="B401" s="23" t="s">
        <v>39</v>
      </c>
      <c r="C401" s="24" t="s">
        <v>11</v>
      </c>
      <c r="D401" s="25">
        <v>58</v>
      </c>
      <c r="E401" s="18">
        <v>0.11530000000000001</v>
      </c>
      <c r="F401" s="19">
        <f t="shared" si="14"/>
        <v>0.15018402745566178</v>
      </c>
      <c r="G401" s="20">
        <f t="shared" si="15"/>
        <v>8.7106735924283836</v>
      </c>
      <c r="I401" s="66"/>
    </row>
    <row r="402" spans="1:10" s="2" customFormat="1" x14ac:dyDescent="0.25">
      <c r="A402" s="7">
        <v>4</v>
      </c>
      <c r="B402" s="37" t="s">
        <v>121</v>
      </c>
      <c r="C402" s="32" t="s">
        <v>41</v>
      </c>
      <c r="D402" s="38">
        <v>2</v>
      </c>
      <c r="E402" s="18">
        <v>2.1967518400000001</v>
      </c>
      <c r="F402" s="19">
        <f t="shared" si="14"/>
        <v>2.8613793465033432</v>
      </c>
      <c r="G402" s="20">
        <f t="shared" si="15"/>
        <v>5.7227586930066865</v>
      </c>
      <c r="I402" s="66"/>
    </row>
    <row r="403" spans="1:10" s="2" customFormat="1" x14ac:dyDescent="0.25">
      <c r="A403" s="7">
        <v>5</v>
      </c>
      <c r="B403" s="23" t="s">
        <v>122</v>
      </c>
      <c r="C403" s="24" t="s">
        <v>11</v>
      </c>
      <c r="D403" s="25">
        <v>58</v>
      </c>
      <c r="E403" s="18">
        <v>6.4742334999999998E-2</v>
      </c>
      <c r="F403" s="19">
        <f t="shared" si="14"/>
        <v>8.4330135448253699E-2</v>
      </c>
      <c r="G403" s="20">
        <f t="shared" si="15"/>
        <v>4.8911478559987147</v>
      </c>
      <c r="I403" s="66"/>
    </row>
    <row r="404" spans="1:10" s="15" customFormat="1" x14ac:dyDescent="0.25">
      <c r="A404" s="9"/>
      <c r="B404" s="10" t="s">
        <v>123</v>
      </c>
      <c r="C404" s="11"/>
      <c r="D404" s="11"/>
      <c r="E404" s="12"/>
      <c r="F404" s="13"/>
      <c r="G404" s="14"/>
    </row>
    <row r="405" spans="1:10" s="2" customFormat="1" x14ac:dyDescent="0.25">
      <c r="A405" s="7"/>
      <c r="B405" s="16" t="s">
        <v>9</v>
      </c>
      <c r="C405" s="17"/>
      <c r="D405" s="17"/>
      <c r="E405" s="18"/>
      <c r="F405" s="19"/>
      <c r="G405" s="20"/>
      <c r="I405" s="66"/>
    </row>
    <row r="406" spans="1:10" s="2" customFormat="1" x14ac:dyDescent="0.25">
      <c r="A406" s="7">
        <v>1</v>
      </c>
      <c r="B406" s="23" t="s">
        <v>10</v>
      </c>
      <c r="C406" s="24" t="s">
        <v>11</v>
      </c>
      <c r="D406" s="25">
        <v>44</v>
      </c>
      <c r="E406" s="18">
        <v>0.33</v>
      </c>
      <c r="F406" s="19">
        <f t="shared" si="14"/>
        <v>0.42984153564933547</v>
      </c>
      <c r="G406" s="20">
        <f t="shared" si="15"/>
        <v>18.913027568570762</v>
      </c>
      <c r="I406" s="66"/>
    </row>
    <row r="407" spans="1:10" s="2" customFormat="1" ht="34.5" x14ac:dyDescent="0.25">
      <c r="A407" s="7">
        <v>2</v>
      </c>
      <c r="B407" s="26" t="s">
        <v>12</v>
      </c>
      <c r="C407" s="7" t="s">
        <v>13</v>
      </c>
      <c r="D407" s="18">
        <v>2.8</v>
      </c>
      <c r="E407" s="18">
        <v>6.1117177200000006</v>
      </c>
      <c r="F407" s="19">
        <f t="shared" si="14"/>
        <v>7.960818576424411</v>
      </c>
      <c r="G407" s="20">
        <f t="shared" si="15"/>
        <v>22.290292013988349</v>
      </c>
      <c r="I407" s="66"/>
    </row>
    <row r="408" spans="1:10" s="2" customFormat="1" ht="34.5" x14ac:dyDescent="0.25">
      <c r="A408" s="7">
        <v>3</v>
      </c>
      <c r="B408" s="26" t="s">
        <v>14</v>
      </c>
      <c r="C408" s="7" t="s">
        <v>13</v>
      </c>
      <c r="D408" s="18">
        <v>4</v>
      </c>
      <c r="E408" s="18">
        <v>2.3714322234000003</v>
      </c>
      <c r="F408" s="19">
        <f t="shared" si="14"/>
        <v>3.0889092987714366</v>
      </c>
      <c r="G408" s="20">
        <f t="shared" si="15"/>
        <v>12.355637195085746</v>
      </c>
    </row>
    <row r="409" spans="1:10" s="2" customFormat="1" ht="34.5" x14ac:dyDescent="0.25">
      <c r="A409" s="7">
        <v>4</v>
      </c>
      <c r="B409" s="26" t="s">
        <v>15</v>
      </c>
      <c r="C409" s="7" t="s">
        <v>13</v>
      </c>
      <c r="D409" s="18">
        <v>0.4</v>
      </c>
      <c r="E409" s="18">
        <v>2.7880380000000002</v>
      </c>
      <c r="F409" s="19">
        <f t="shared" si="14"/>
        <v>3.6315591980869759</v>
      </c>
      <c r="G409" s="20">
        <f t="shared" si="15"/>
        <v>1.4526236792347904</v>
      </c>
      <c r="I409" s="66"/>
    </row>
    <row r="410" spans="1:10" s="2" customFormat="1" ht="34.5" x14ac:dyDescent="0.25">
      <c r="A410" s="7">
        <v>5</v>
      </c>
      <c r="B410" s="26" t="s">
        <v>16</v>
      </c>
      <c r="C410" s="7" t="s">
        <v>13</v>
      </c>
      <c r="D410" s="18">
        <v>3.4</v>
      </c>
      <c r="E410" s="18">
        <v>0.54524238359999999</v>
      </c>
      <c r="F410" s="19">
        <f t="shared" si="14"/>
        <v>0.7102055256597819</v>
      </c>
      <c r="G410" s="20">
        <f t="shared" si="15"/>
        <v>2.4146987872432586</v>
      </c>
      <c r="I410" s="66"/>
    </row>
    <row r="411" spans="1:10" s="2" customFormat="1" ht="34.5" x14ac:dyDescent="0.25">
      <c r="A411" s="7">
        <v>6</v>
      </c>
      <c r="B411" s="26" t="s">
        <v>21</v>
      </c>
      <c r="C411" s="7" t="s">
        <v>13</v>
      </c>
      <c r="D411" s="18">
        <v>15.8</v>
      </c>
      <c r="E411" s="27">
        <v>5</v>
      </c>
      <c r="F411" s="19">
        <f t="shared" si="14"/>
        <v>6.5127505401414467</v>
      </c>
      <c r="G411" s="20">
        <f t="shared" si="15"/>
        <v>102.90145853423486</v>
      </c>
    </row>
    <row r="412" spans="1:10" s="2" customFormat="1" ht="51.75" x14ac:dyDescent="0.25">
      <c r="A412" s="7">
        <v>7</v>
      </c>
      <c r="B412" s="26" t="s">
        <v>22</v>
      </c>
      <c r="C412" s="7" t="s">
        <v>13</v>
      </c>
      <c r="D412" s="18">
        <v>1.6</v>
      </c>
      <c r="E412" s="18">
        <v>15.472531440000003</v>
      </c>
      <c r="F412" s="19">
        <f t="shared" si="14"/>
        <v>20.153747498643106</v>
      </c>
      <c r="G412" s="20">
        <f t="shared" si="15"/>
        <v>32.24599599782897</v>
      </c>
    </row>
    <row r="413" spans="1:10" s="2" customFormat="1" ht="51.75" x14ac:dyDescent="0.25">
      <c r="A413" s="7">
        <v>8</v>
      </c>
      <c r="B413" s="26" t="s">
        <v>23</v>
      </c>
      <c r="C413" s="7" t="s">
        <v>13</v>
      </c>
      <c r="D413" s="18">
        <v>14.3</v>
      </c>
      <c r="E413" s="18">
        <v>3.2682264594000006</v>
      </c>
      <c r="F413" s="19">
        <f t="shared" si="14"/>
        <v>4.2570287277523846</v>
      </c>
      <c r="G413" s="20">
        <f t="shared" si="15"/>
        <v>60.875510806859104</v>
      </c>
      <c r="I413" s="66"/>
      <c r="J413" s="28"/>
    </row>
    <row r="414" spans="1:10" s="2" customFormat="1" ht="19.5" x14ac:dyDescent="0.25">
      <c r="A414" s="7">
        <v>9</v>
      </c>
      <c r="B414" s="26" t="s">
        <v>24</v>
      </c>
      <c r="C414" s="7" t="s">
        <v>13</v>
      </c>
      <c r="D414" s="18">
        <v>0.8</v>
      </c>
      <c r="E414" s="18">
        <v>1.0518506999999999</v>
      </c>
      <c r="F414" s="19">
        <f t="shared" si="14"/>
        <v>1.3700882429146317</v>
      </c>
      <c r="G414" s="20">
        <f t="shared" si="15"/>
        <v>1.0960705943317055</v>
      </c>
      <c r="I414" s="66"/>
    </row>
    <row r="415" spans="1:10" s="2" customFormat="1" ht="19.5" x14ac:dyDescent="0.25">
      <c r="A415" s="7">
        <v>10</v>
      </c>
      <c r="B415" s="30" t="s">
        <v>25</v>
      </c>
      <c r="C415" s="31" t="s">
        <v>13</v>
      </c>
      <c r="D415" s="18">
        <v>1.6</v>
      </c>
      <c r="E415" s="18">
        <v>7.3289762000000014</v>
      </c>
      <c r="F415" s="19">
        <f t="shared" si="14"/>
        <v>9.5463587410467632</v>
      </c>
      <c r="G415" s="20">
        <f t="shared" si="15"/>
        <v>15.274173985674821</v>
      </c>
    </row>
    <row r="416" spans="1:10" s="2" customFormat="1" ht="19.5" x14ac:dyDescent="0.25">
      <c r="A416" s="7">
        <v>11</v>
      </c>
      <c r="B416" s="30" t="s">
        <v>26</v>
      </c>
      <c r="C416" s="32" t="s">
        <v>13</v>
      </c>
      <c r="D416" s="18">
        <v>5.4</v>
      </c>
      <c r="E416" s="18">
        <v>7.3289762000000014</v>
      </c>
      <c r="F416" s="19">
        <f t="shared" si="14"/>
        <v>9.5463587410467632</v>
      </c>
      <c r="G416" s="20">
        <f t="shared" si="15"/>
        <v>51.550337201652525</v>
      </c>
      <c r="I416" s="66"/>
    </row>
    <row r="417" spans="1:10" s="2" customFormat="1" ht="51.75" x14ac:dyDescent="0.25">
      <c r="A417" s="7">
        <v>12</v>
      </c>
      <c r="B417" s="33" t="s">
        <v>27</v>
      </c>
      <c r="C417" s="7" t="s">
        <v>13</v>
      </c>
      <c r="D417" s="34">
        <v>8.8000000000000007</v>
      </c>
      <c r="E417" s="29">
        <v>2.7318226680000004</v>
      </c>
      <c r="F417" s="19">
        <f t="shared" si="14"/>
        <v>3.5583359113175299</v>
      </c>
      <c r="G417" s="20">
        <f t="shared" si="15"/>
        <v>31.313356019594266</v>
      </c>
    </row>
    <row r="418" spans="1:10" s="2" customFormat="1" ht="34.5" x14ac:dyDescent="0.25">
      <c r="A418" s="7">
        <v>13</v>
      </c>
      <c r="B418" s="33" t="s">
        <v>29</v>
      </c>
      <c r="C418" s="7" t="s">
        <v>13</v>
      </c>
      <c r="D418" s="34">
        <v>3.8</v>
      </c>
      <c r="E418" s="29">
        <v>0.36722263199999999</v>
      </c>
      <c r="F418" s="19">
        <f t="shared" si="14"/>
        <v>0.47832587898203272</v>
      </c>
      <c r="G418" s="20">
        <f t="shared" si="15"/>
        <v>1.8176383401317242</v>
      </c>
      <c r="J418" s="28"/>
    </row>
    <row r="419" spans="1:10" s="2" customFormat="1" ht="34.5" x14ac:dyDescent="0.25">
      <c r="A419" s="7">
        <v>14</v>
      </c>
      <c r="B419" s="30" t="s">
        <v>30</v>
      </c>
      <c r="C419" s="32" t="s">
        <v>31</v>
      </c>
      <c r="D419" s="18">
        <v>28.6</v>
      </c>
      <c r="E419" s="18">
        <v>1.3775592779999999</v>
      </c>
      <c r="F419" s="19">
        <f t="shared" si="14"/>
        <v>1.7943399863742722</v>
      </c>
      <c r="G419" s="20">
        <f t="shared" si="15"/>
        <v>51.318123610304184</v>
      </c>
      <c r="I419" s="66"/>
    </row>
    <row r="420" spans="1:10" s="2" customFormat="1" ht="34.5" x14ac:dyDescent="0.25">
      <c r="A420" s="7">
        <v>15</v>
      </c>
      <c r="B420" s="30" t="s">
        <v>32</v>
      </c>
      <c r="C420" s="32" t="s">
        <v>31</v>
      </c>
      <c r="D420" s="18">
        <v>28.6</v>
      </c>
      <c r="E420" s="18">
        <v>4.3787560860000001</v>
      </c>
      <c r="F420" s="19">
        <f t="shared" si="14"/>
        <v>5.703549212848829</v>
      </c>
      <c r="G420" s="20">
        <f t="shared" si="15"/>
        <v>163.12150748747652</v>
      </c>
      <c r="I420" s="66"/>
    </row>
    <row r="421" spans="1:10" s="2" customFormat="1" ht="34.5" x14ac:dyDescent="0.25">
      <c r="A421" s="7">
        <v>16</v>
      </c>
      <c r="B421" s="30" t="s">
        <v>33</v>
      </c>
      <c r="C421" s="32" t="s">
        <v>31</v>
      </c>
      <c r="D421" s="18">
        <v>28.6</v>
      </c>
      <c r="E421" s="18">
        <v>3.2287310279999999</v>
      </c>
      <c r="F421" s="19">
        <f t="shared" si="14"/>
        <v>4.205583949315689</v>
      </c>
      <c r="G421" s="20">
        <f t="shared" si="15"/>
        <v>120.27970095042872</v>
      </c>
      <c r="I421" s="66"/>
    </row>
    <row r="422" spans="1:10" s="2" customFormat="1" x14ac:dyDescent="0.25">
      <c r="A422" s="7"/>
      <c r="B422" s="35" t="s">
        <v>34</v>
      </c>
      <c r="C422" s="36"/>
      <c r="D422" s="36"/>
      <c r="E422" s="18"/>
      <c r="F422" s="19"/>
      <c r="G422" s="20"/>
      <c r="I422" s="66"/>
    </row>
    <row r="423" spans="1:10" s="2" customFormat="1" ht="34.5" x14ac:dyDescent="0.25">
      <c r="A423" s="7">
        <v>1</v>
      </c>
      <c r="B423" s="23" t="s">
        <v>107</v>
      </c>
      <c r="C423" s="24" t="s">
        <v>11</v>
      </c>
      <c r="D423" s="25">
        <v>22</v>
      </c>
      <c r="E423" s="18">
        <v>0.42441420000000007</v>
      </c>
      <c r="F423" s="19">
        <f t="shared" si="14"/>
        <v>0.55282076205874009</v>
      </c>
      <c r="G423" s="20">
        <f t="shared" si="15"/>
        <v>12.162056765292283</v>
      </c>
      <c r="I423" s="66"/>
    </row>
    <row r="424" spans="1:10" s="2" customFormat="1" x14ac:dyDescent="0.25">
      <c r="A424" s="7">
        <v>2</v>
      </c>
      <c r="B424" s="23" t="s">
        <v>39</v>
      </c>
      <c r="C424" s="24" t="s">
        <v>11</v>
      </c>
      <c r="D424" s="25">
        <v>22</v>
      </c>
      <c r="E424" s="18">
        <v>0.11530000000000001</v>
      </c>
      <c r="F424" s="19">
        <f t="shared" si="14"/>
        <v>0.15018402745566178</v>
      </c>
      <c r="G424" s="20">
        <f t="shared" si="15"/>
        <v>3.3040486040245591</v>
      </c>
    </row>
    <row r="425" spans="1:10" s="2" customFormat="1" x14ac:dyDescent="0.25">
      <c r="A425" s="7">
        <v>3</v>
      </c>
      <c r="B425" s="37" t="s">
        <v>121</v>
      </c>
      <c r="C425" s="32" t="s">
        <v>41</v>
      </c>
      <c r="D425" s="38">
        <v>4</v>
      </c>
      <c r="E425" s="18">
        <v>2.1967518400000001</v>
      </c>
      <c r="F425" s="19">
        <f t="shared" si="14"/>
        <v>2.8613793465033432</v>
      </c>
      <c r="G425" s="20">
        <f t="shared" si="15"/>
        <v>11.445517386013373</v>
      </c>
    </row>
    <row r="426" spans="1:10" s="2" customFormat="1" x14ac:dyDescent="0.25">
      <c r="A426" s="7">
        <v>4</v>
      </c>
      <c r="B426" s="23" t="s">
        <v>109</v>
      </c>
      <c r="C426" s="24" t="s">
        <v>11</v>
      </c>
      <c r="D426" s="25">
        <v>22</v>
      </c>
      <c r="E426" s="18">
        <v>6.4742334999999998E-2</v>
      </c>
      <c r="F426" s="19">
        <f t="shared" si="14"/>
        <v>8.4330135448253699E-2</v>
      </c>
      <c r="G426" s="20">
        <f t="shared" si="15"/>
        <v>1.8552629798615814</v>
      </c>
    </row>
    <row r="427" spans="1:10" s="15" customFormat="1" x14ac:dyDescent="0.25">
      <c r="A427" s="9"/>
      <c r="B427" s="10" t="s">
        <v>124</v>
      </c>
      <c r="C427" s="11"/>
      <c r="D427" s="11"/>
      <c r="E427" s="12"/>
      <c r="F427" s="13"/>
      <c r="G427" s="14"/>
    </row>
    <row r="428" spans="1:10" s="2" customFormat="1" x14ac:dyDescent="0.25">
      <c r="A428" s="7"/>
      <c r="B428" s="16" t="s">
        <v>9</v>
      </c>
      <c r="C428" s="17"/>
      <c r="D428" s="17"/>
      <c r="E428" s="18"/>
      <c r="F428" s="19"/>
      <c r="G428" s="20"/>
    </row>
    <row r="429" spans="1:10" s="2" customFormat="1" ht="34.5" x14ac:dyDescent="0.25">
      <c r="A429" s="7">
        <v>1</v>
      </c>
      <c r="B429" s="26" t="s">
        <v>15</v>
      </c>
      <c r="C429" s="7" t="s">
        <v>13</v>
      </c>
      <c r="D429" s="18">
        <v>9.9</v>
      </c>
      <c r="E429" s="18">
        <v>2.7880380000000002</v>
      </c>
      <c r="F429" s="19">
        <f t="shared" si="14"/>
        <v>3.6315591980869759</v>
      </c>
      <c r="G429" s="20">
        <f t="shared" si="15"/>
        <v>35.952436061061064</v>
      </c>
      <c r="I429" s="66"/>
    </row>
    <row r="430" spans="1:10" s="2" customFormat="1" ht="34.5" x14ac:dyDescent="0.25">
      <c r="A430" s="7">
        <v>2</v>
      </c>
      <c r="B430" s="26" t="s">
        <v>16</v>
      </c>
      <c r="C430" s="7" t="s">
        <v>13</v>
      </c>
      <c r="D430" s="18">
        <v>89.3</v>
      </c>
      <c r="E430" s="18">
        <v>0.54524238359999999</v>
      </c>
      <c r="F430" s="19">
        <f t="shared" si="14"/>
        <v>0.7102055256597819</v>
      </c>
      <c r="G430" s="20">
        <f t="shared" si="15"/>
        <v>63.421353441418525</v>
      </c>
      <c r="I430" s="66"/>
    </row>
    <row r="431" spans="1:10" s="2" customFormat="1" ht="34.5" x14ac:dyDescent="0.25">
      <c r="A431" s="7">
        <v>3</v>
      </c>
      <c r="B431" s="26" t="s">
        <v>17</v>
      </c>
      <c r="C431" s="7" t="s">
        <v>13</v>
      </c>
      <c r="D431" s="18">
        <v>7.4</v>
      </c>
      <c r="E431" s="18">
        <v>4.9170851999999998</v>
      </c>
      <c r="F431" s="19">
        <f t="shared" si="14"/>
        <v>6.4047498584443021</v>
      </c>
      <c r="G431" s="20">
        <f t="shared" si="15"/>
        <v>47.395148952487837</v>
      </c>
    </row>
    <row r="432" spans="1:10" s="2" customFormat="1" ht="34.5" x14ac:dyDescent="0.25">
      <c r="A432" s="7">
        <v>4</v>
      </c>
      <c r="B432" s="26" t="s">
        <v>18</v>
      </c>
      <c r="C432" s="7" t="s">
        <v>13</v>
      </c>
      <c r="D432" s="18">
        <v>66.2</v>
      </c>
      <c r="E432" s="18">
        <v>0.70788913200000003</v>
      </c>
      <c r="F432" s="19">
        <f t="shared" si="14"/>
        <v>0.92206106535865195</v>
      </c>
      <c r="G432" s="20">
        <f t="shared" si="15"/>
        <v>61.040442526742765</v>
      </c>
      <c r="I432" s="66"/>
    </row>
    <row r="433" spans="1:10" s="2" customFormat="1" ht="34.5" x14ac:dyDescent="0.25">
      <c r="A433" s="7">
        <v>5</v>
      </c>
      <c r="B433" s="26" t="s">
        <v>21</v>
      </c>
      <c r="C433" s="7" t="s">
        <v>13</v>
      </c>
      <c r="D433" s="18">
        <v>180.1</v>
      </c>
      <c r="E433" s="27">
        <v>5</v>
      </c>
      <c r="F433" s="19">
        <f t="shared" si="14"/>
        <v>6.5127505401414467</v>
      </c>
      <c r="G433" s="20">
        <f t="shared" si="15"/>
        <v>1172.9463722794744</v>
      </c>
      <c r="I433" s="66"/>
    </row>
    <row r="434" spans="1:10" s="2" customFormat="1" ht="51.75" x14ac:dyDescent="0.25">
      <c r="A434" s="7">
        <v>6</v>
      </c>
      <c r="B434" s="26" t="s">
        <v>22</v>
      </c>
      <c r="C434" s="7" t="s">
        <v>13</v>
      </c>
      <c r="D434" s="18">
        <v>18</v>
      </c>
      <c r="E434" s="18">
        <v>15.472531440000003</v>
      </c>
      <c r="F434" s="19">
        <f t="shared" si="14"/>
        <v>20.153747498643106</v>
      </c>
      <c r="G434" s="20">
        <f t="shared" si="15"/>
        <v>362.7674549755759</v>
      </c>
      <c r="I434" s="66"/>
    </row>
    <row r="435" spans="1:10" s="2" customFormat="1" ht="51.75" x14ac:dyDescent="0.25">
      <c r="A435" s="7">
        <v>7</v>
      </c>
      <c r="B435" s="26" t="s">
        <v>23</v>
      </c>
      <c r="C435" s="7" t="s">
        <v>13</v>
      </c>
      <c r="D435" s="18">
        <v>162.1</v>
      </c>
      <c r="E435" s="18">
        <v>3.2682264594000006</v>
      </c>
      <c r="F435" s="19">
        <f t="shared" si="14"/>
        <v>4.2570287277523846</v>
      </c>
      <c r="G435" s="20">
        <f t="shared" si="15"/>
        <v>690.06435676866147</v>
      </c>
    </row>
    <row r="436" spans="1:10" s="2" customFormat="1" ht="19.5" x14ac:dyDescent="0.25">
      <c r="A436" s="7">
        <v>8</v>
      </c>
      <c r="B436" s="26" t="s">
        <v>24</v>
      </c>
      <c r="C436" s="7" t="s">
        <v>13</v>
      </c>
      <c r="D436" s="18">
        <v>10.7</v>
      </c>
      <c r="E436" s="18">
        <v>1.0518506999999999</v>
      </c>
      <c r="F436" s="19">
        <f t="shared" si="14"/>
        <v>1.3700882429146317</v>
      </c>
      <c r="G436" s="20">
        <f t="shared" si="15"/>
        <v>14.659944199186558</v>
      </c>
      <c r="I436" s="66"/>
    </row>
    <row r="437" spans="1:10" s="2" customFormat="1" ht="19.5" x14ac:dyDescent="0.25">
      <c r="A437" s="7">
        <v>9</v>
      </c>
      <c r="B437" s="30" t="s">
        <v>25</v>
      </c>
      <c r="C437" s="31" t="s">
        <v>13</v>
      </c>
      <c r="D437" s="18">
        <v>21.3</v>
      </c>
      <c r="E437" s="18">
        <v>7.3289762000000014</v>
      </c>
      <c r="F437" s="19">
        <f t="shared" si="14"/>
        <v>9.5463587410467632</v>
      </c>
      <c r="G437" s="20">
        <f t="shared" si="15"/>
        <v>203.33744118429607</v>
      </c>
      <c r="I437" s="66"/>
    </row>
    <row r="438" spans="1:10" s="2" customFormat="1" ht="19.5" x14ac:dyDescent="0.25">
      <c r="A438" s="7">
        <v>10</v>
      </c>
      <c r="B438" s="30" t="s">
        <v>26</v>
      </c>
      <c r="C438" s="32" t="s">
        <v>13</v>
      </c>
      <c r="D438" s="18">
        <v>72.8</v>
      </c>
      <c r="E438" s="18">
        <v>7.3289762000000014</v>
      </c>
      <c r="F438" s="19">
        <f t="shared" si="14"/>
        <v>9.5463587410467632</v>
      </c>
      <c r="G438" s="20">
        <f t="shared" si="15"/>
        <v>694.97491634820437</v>
      </c>
      <c r="I438" s="66"/>
    </row>
    <row r="439" spans="1:10" s="2" customFormat="1" ht="51.75" x14ac:dyDescent="0.25">
      <c r="A439" s="7">
        <v>11</v>
      </c>
      <c r="B439" s="33" t="s">
        <v>27</v>
      </c>
      <c r="C439" s="7" t="s">
        <v>13</v>
      </c>
      <c r="D439" s="34">
        <v>86</v>
      </c>
      <c r="E439" s="18">
        <v>2.7318226680000004</v>
      </c>
      <c r="F439" s="19">
        <f t="shared" si="14"/>
        <v>3.5583359113175299</v>
      </c>
      <c r="G439" s="20">
        <f t="shared" si="15"/>
        <v>306.01688837330755</v>
      </c>
    </row>
    <row r="440" spans="1:10" s="2" customFormat="1" ht="34.5" x14ac:dyDescent="0.25">
      <c r="A440" s="7">
        <v>12</v>
      </c>
      <c r="B440" s="33" t="s">
        <v>29</v>
      </c>
      <c r="C440" s="7" t="s">
        <v>13</v>
      </c>
      <c r="D440" s="34">
        <v>172.7</v>
      </c>
      <c r="E440" s="18">
        <v>0.36722263199999999</v>
      </c>
      <c r="F440" s="19">
        <f t="shared" si="14"/>
        <v>0.47832587898203272</v>
      </c>
      <c r="G440" s="20">
        <f t="shared" si="15"/>
        <v>82.60687930019705</v>
      </c>
      <c r="I440" s="66"/>
      <c r="J440" s="28"/>
    </row>
    <row r="441" spans="1:10" s="2" customFormat="1" x14ac:dyDescent="0.25">
      <c r="A441" s="7"/>
      <c r="B441" s="35" t="s">
        <v>34</v>
      </c>
      <c r="C441" s="36"/>
      <c r="D441" s="36"/>
      <c r="E441" s="18"/>
      <c r="F441" s="19"/>
      <c r="G441" s="20"/>
      <c r="I441" s="66"/>
    </row>
    <row r="442" spans="1:10" s="2" customFormat="1" ht="34.5" x14ac:dyDescent="0.25">
      <c r="A442" s="7">
        <v>1</v>
      </c>
      <c r="B442" s="23" t="s">
        <v>99</v>
      </c>
      <c r="C442" s="24" t="s">
        <v>11</v>
      </c>
      <c r="D442" s="25">
        <v>295</v>
      </c>
      <c r="E442" s="18">
        <v>0.9251621000000001</v>
      </c>
      <c r="F442" s="19">
        <f t="shared" si="14"/>
        <v>1.205069993298679</v>
      </c>
      <c r="G442" s="20">
        <f t="shared" si="15"/>
        <v>355.49564802311033</v>
      </c>
    </row>
    <row r="443" spans="1:10" s="2" customFormat="1" x14ac:dyDescent="0.25">
      <c r="A443" s="7">
        <v>2</v>
      </c>
      <c r="B443" s="23" t="s">
        <v>39</v>
      </c>
      <c r="C443" s="24" t="s">
        <v>11</v>
      </c>
      <c r="D443" s="25">
        <v>295</v>
      </c>
      <c r="E443" s="18">
        <v>0.11530000000000001</v>
      </c>
      <c r="F443" s="19">
        <f t="shared" si="14"/>
        <v>0.15018402745566178</v>
      </c>
      <c r="G443" s="20">
        <f t="shared" si="15"/>
        <v>44.304288099420226</v>
      </c>
      <c r="I443" s="66"/>
    </row>
    <row r="444" spans="1:10" s="2" customFormat="1" x14ac:dyDescent="0.25">
      <c r="A444" s="7">
        <v>3</v>
      </c>
      <c r="B444" s="37" t="s">
        <v>100</v>
      </c>
      <c r="C444" s="32" t="s">
        <v>41</v>
      </c>
      <c r="D444" s="38">
        <v>5</v>
      </c>
      <c r="E444" s="18">
        <v>4.5027518400000002</v>
      </c>
      <c r="F444" s="19">
        <f t="shared" si="14"/>
        <v>5.8650598956165787</v>
      </c>
      <c r="G444" s="20">
        <f t="shared" si="15"/>
        <v>29.325299478082894</v>
      </c>
      <c r="I444" s="66"/>
    </row>
    <row r="445" spans="1:10" s="2" customFormat="1" x14ac:dyDescent="0.25">
      <c r="A445" s="7">
        <v>4</v>
      </c>
      <c r="B445" s="23" t="s">
        <v>101</v>
      </c>
      <c r="C445" s="24" t="s">
        <v>11</v>
      </c>
      <c r="D445" s="25">
        <v>295</v>
      </c>
      <c r="E445" s="18">
        <v>6.4742334999999998E-2</v>
      </c>
      <c r="F445" s="19">
        <f t="shared" si="14"/>
        <v>8.4330135448253699E-2</v>
      </c>
      <c r="G445" s="20">
        <f t="shared" si="15"/>
        <v>24.87738995723484</v>
      </c>
      <c r="I445" s="66"/>
    </row>
    <row r="446" spans="1:10" s="15" customFormat="1" x14ac:dyDescent="0.25">
      <c r="A446" s="9"/>
      <c r="B446" s="10" t="s">
        <v>125</v>
      </c>
      <c r="C446" s="11"/>
      <c r="D446" s="11"/>
      <c r="E446" s="12"/>
      <c r="F446" s="13"/>
      <c r="G446" s="14"/>
    </row>
    <row r="447" spans="1:10" s="2" customFormat="1" x14ac:dyDescent="0.25">
      <c r="A447" s="7"/>
      <c r="B447" s="16" t="s">
        <v>9</v>
      </c>
      <c r="C447" s="17"/>
      <c r="D447" s="17"/>
      <c r="E447" s="18"/>
      <c r="F447" s="19"/>
      <c r="G447" s="20"/>
      <c r="I447" s="66"/>
      <c r="J447" s="28"/>
    </row>
    <row r="448" spans="1:10" s="2" customFormat="1" ht="34.5" x14ac:dyDescent="0.25">
      <c r="A448" s="7">
        <v>1</v>
      </c>
      <c r="B448" s="26" t="s">
        <v>15</v>
      </c>
      <c r="C448" s="7" t="s">
        <v>13</v>
      </c>
      <c r="D448" s="18">
        <v>2.5</v>
      </c>
      <c r="E448" s="18">
        <v>2.7880380000000002</v>
      </c>
      <c r="F448" s="19">
        <f t="shared" si="14"/>
        <v>3.6315591980869759</v>
      </c>
      <c r="G448" s="20">
        <f t="shared" si="15"/>
        <v>9.0788979952174405</v>
      </c>
      <c r="I448" s="66"/>
    </row>
    <row r="449" spans="1:10" s="2" customFormat="1" ht="34.5" x14ac:dyDescent="0.25">
      <c r="A449" s="7">
        <v>2</v>
      </c>
      <c r="B449" s="26" t="s">
        <v>16</v>
      </c>
      <c r="C449" s="7" t="s">
        <v>13</v>
      </c>
      <c r="D449" s="18">
        <v>22.2</v>
      </c>
      <c r="E449" s="18">
        <v>0.54524238359999999</v>
      </c>
      <c r="F449" s="19">
        <f t="shared" si="14"/>
        <v>0.7102055256597819</v>
      </c>
      <c r="G449" s="20">
        <f t="shared" si="15"/>
        <v>15.766562669647158</v>
      </c>
      <c r="I449" s="66"/>
    </row>
    <row r="450" spans="1:10" s="2" customFormat="1" ht="34.5" x14ac:dyDescent="0.25">
      <c r="A450" s="7">
        <v>3</v>
      </c>
      <c r="B450" s="26" t="s">
        <v>17</v>
      </c>
      <c r="C450" s="7" t="s">
        <v>13</v>
      </c>
      <c r="D450" s="18">
        <v>1.8</v>
      </c>
      <c r="E450" s="18">
        <v>4.9170851999999998</v>
      </c>
      <c r="F450" s="19">
        <f t="shared" si="14"/>
        <v>6.4047498584443021</v>
      </c>
      <c r="G450" s="20">
        <f t="shared" si="15"/>
        <v>11.528549745199744</v>
      </c>
      <c r="I450" s="66"/>
    </row>
    <row r="451" spans="1:10" s="2" customFormat="1" ht="34.5" x14ac:dyDescent="0.25">
      <c r="A451" s="7">
        <v>4</v>
      </c>
      <c r="B451" s="26" t="s">
        <v>18</v>
      </c>
      <c r="C451" s="7" t="s">
        <v>13</v>
      </c>
      <c r="D451" s="18">
        <v>16.399999999999999</v>
      </c>
      <c r="E451" s="18">
        <v>0.70788913200000003</v>
      </c>
      <c r="F451" s="19">
        <f t="shared" si="14"/>
        <v>0.92206106535865195</v>
      </c>
      <c r="G451" s="20">
        <f t="shared" si="15"/>
        <v>15.121801471881891</v>
      </c>
      <c r="I451" s="66"/>
    </row>
    <row r="452" spans="1:10" s="2" customFormat="1" ht="34.5" x14ac:dyDescent="0.25">
      <c r="A452" s="7">
        <v>5</v>
      </c>
      <c r="B452" s="26" t="s">
        <v>21</v>
      </c>
      <c r="C452" s="7" t="s">
        <v>13</v>
      </c>
      <c r="D452" s="18">
        <v>44.7</v>
      </c>
      <c r="E452" s="27">
        <v>5</v>
      </c>
      <c r="F452" s="19">
        <f t="shared" si="14"/>
        <v>6.5127505401414467</v>
      </c>
      <c r="G452" s="20">
        <f t="shared" si="15"/>
        <v>291.11994914432267</v>
      </c>
      <c r="I452" s="66"/>
    </row>
    <row r="453" spans="1:10" s="2" customFormat="1" ht="51.75" x14ac:dyDescent="0.25">
      <c r="A453" s="7">
        <v>6</v>
      </c>
      <c r="B453" s="26" t="s">
        <v>22</v>
      </c>
      <c r="C453" s="7" t="s">
        <v>13</v>
      </c>
      <c r="D453" s="18">
        <v>4.5</v>
      </c>
      <c r="E453" s="18">
        <v>15.472531440000003</v>
      </c>
      <c r="F453" s="19">
        <f t="shared" si="14"/>
        <v>20.153747498643106</v>
      </c>
      <c r="G453" s="20">
        <f t="shared" si="15"/>
        <v>90.691863743893975</v>
      </c>
    </row>
    <row r="454" spans="1:10" s="2" customFormat="1" ht="51.75" x14ac:dyDescent="0.25">
      <c r="A454" s="7">
        <v>7</v>
      </c>
      <c r="B454" s="26" t="s">
        <v>23</v>
      </c>
      <c r="C454" s="7" t="s">
        <v>13</v>
      </c>
      <c r="D454" s="18">
        <v>40.200000000000003</v>
      </c>
      <c r="E454" s="18">
        <v>3.2682264594000006</v>
      </c>
      <c r="F454" s="19">
        <f t="shared" si="14"/>
        <v>4.2570287277523846</v>
      </c>
      <c r="G454" s="20">
        <f t="shared" si="15"/>
        <v>171.13255485564588</v>
      </c>
    </row>
    <row r="455" spans="1:10" s="2" customFormat="1" ht="19.5" x14ac:dyDescent="0.25">
      <c r="A455" s="7">
        <v>8</v>
      </c>
      <c r="B455" s="26" t="s">
        <v>24</v>
      </c>
      <c r="C455" s="7" t="s">
        <v>13</v>
      </c>
      <c r="D455" s="18">
        <v>2.6</v>
      </c>
      <c r="E455" s="18">
        <v>1.0518506999999999</v>
      </c>
      <c r="F455" s="19">
        <f t="shared" si="14"/>
        <v>1.3700882429146317</v>
      </c>
      <c r="G455" s="20">
        <f t="shared" si="15"/>
        <v>3.5622294315780425</v>
      </c>
      <c r="I455" s="66"/>
      <c r="J455" s="28"/>
    </row>
    <row r="456" spans="1:10" s="2" customFormat="1" ht="19.5" x14ac:dyDescent="0.25">
      <c r="A456" s="7">
        <v>9</v>
      </c>
      <c r="B456" s="30" t="s">
        <v>25</v>
      </c>
      <c r="C456" s="31" t="s">
        <v>13</v>
      </c>
      <c r="D456" s="18">
        <v>5.3</v>
      </c>
      <c r="E456" s="18">
        <v>7.3289762000000014</v>
      </c>
      <c r="F456" s="19">
        <f t="shared" ref="F456:F478" si="16">+E456*$I$7</f>
        <v>9.5463587410467632</v>
      </c>
      <c r="G456" s="20">
        <f t="shared" ref="G456:G478" si="17">+F456*D456</f>
        <v>50.595701327547843</v>
      </c>
    </row>
    <row r="457" spans="1:10" s="2" customFormat="1" ht="19.5" x14ac:dyDescent="0.25">
      <c r="A457" s="7">
        <v>10</v>
      </c>
      <c r="B457" s="30" t="s">
        <v>26</v>
      </c>
      <c r="C457" s="32" t="s">
        <v>13</v>
      </c>
      <c r="D457" s="18">
        <v>18.100000000000001</v>
      </c>
      <c r="E457" s="18">
        <v>7.3289762000000014</v>
      </c>
      <c r="F457" s="19">
        <f t="shared" si="16"/>
        <v>9.5463587410467632</v>
      </c>
      <c r="G457" s="20">
        <f t="shared" si="17"/>
        <v>172.78909321294643</v>
      </c>
      <c r="I457" s="66"/>
    </row>
    <row r="458" spans="1:10" s="2" customFormat="1" ht="51.75" x14ac:dyDescent="0.25">
      <c r="A458" s="7">
        <v>11</v>
      </c>
      <c r="B458" s="33" t="s">
        <v>27</v>
      </c>
      <c r="C458" s="7" t="s">
        <v>13</v>
      </c>
      <c r="D458" s="34">
        <v>21.3</v>
      </c>
      <c r="E458" s="18">
        <v>2.7318226680000004</v>
      </c>
      <c r="F458" s="19">
        <f t="shared" si="16"/>
        <v>3.5583359113175299</v>
      </c>
      <c r="G458" s="20">
        <f t="shared" si="17"/>
        <v>75.792554911063391</v>
      </c>
      <c r="I458" s="66"/>
    </row>
    <row r="459" spans="1:10" s="2" customFormat="1" ht="34.5" x14ac:dyDescent="0.25">
      <c r="A459" s="7">
        <v>12</v>
      </c>
      <c r="B459" s="33" t="s">
        <v>29</v>
      </c>
      <c r="C459" s="7" t="s">
        <v>13</v>
      </c>
      <c r="D459" s="34">
        <v>42.9</v>
      </c>
      <c r="E459" s="18">
        <v>0.36722263199999999</v>
      </c>
      <c r="F459" s="19">
        <f t="shared" si="16"/>
        <v>0.47832587898203272</v>
      </c>
      <c r="G459" s="20">
        <f t="shared" si="17"/>
        <v>20.520180208329204</v>
      </c>
    </row>
    <row r="460" spans="1:10" s="2" customFormat="1" x14ac:dyDescent="0.25">
      <c r="A460" s="7"/>
      <c r="B460" s="35" t="s">
        <v>34</v>
      </c>
      <c r="C460" s="36"/>
      <c r="D460" s="36"/>
      <c r="E460" s="18"/>
      <c r="F460" s="19"/>
      <c r="G460" s="20"/>
      <c r="I460" s="66"/>
    </row>
    <row r="461" spans="1:10" s="2" customFormat="1" ht="34.5" x14ac:dyDescent="0.25">
      <c r="A461" s="7">
        <v>1</v>
      </c>
      <c r="B461" s="23" t="s">
        <v>117</v>
      </c>
      <c r="C461" s="24" t="s">
        <v>11</v>
      </c>
      <c r="D461" s="25">
        <v>73</v>
      </c>
      <c r="E461" s="18">
        <v>0.40112360000000002</v>
      </c>
      <c r="F461" s="19">
        <f t="shared" si="16"/>
        <v>0.52248358851269638</v>
      </c>
      <c r="G461" s="20">
        <f t="shared" si="17"/>
        <v>38.141301961426834</v>
      </c>
      <c r="I461" s="66"/>
    </row>
    <row r="462" spans="1:10" s="2" customFormat="1" x14ac:dyDescent="0.25">
      <c r="A462" s="7">
        <v>2</v>
      </c>
      <c r="B462" s="23" t="s">
        <v>39</v>
      </c>
      <c r="C462" s="24" t="s">
        <v>11</v>
      </c>
      <c r="D462" s="25">
        <v>73</v>
      </c>
      <c r="E462" s="18">
        <v>0.11530000000000001</v>
      </c>
      <c r="F462" s="19">
        <f t="shared" si="16"/>
        <v>0.15018402745566178</v>
      </c>
      <c r="G462" s="20">
        <f t="shared" si="17"/>
        <v>10.963434004263311</v>
      </c>
      <c r="I462" s="66"/>
    </row>
    <row r="463" spans="1:10" s="2" customFormat="1" x14ac:dyDescent="0.25">
      <c r="A463" s="7">
        <v>3</v>
      </c>
      <c r="B463" s="37" t="s">
        <v>118</v>
      </c>
      <c r="C463" s="32" t="s">
        <v>41</v>
      </c>
      <c r="D463" s="38">
        <v>2</v>
      </c>
      <c r="E463" s="18">
        <v>2.1967518400000001</v>
      </c>
      <c r="F463" s="19">
        <f t="shared" si="16"/>
        <v>2.8613793465033432</v>
      </c>
      <c r="G463" s="20">
        <f t="shared" si="17"/>
        <v>5.7227586930066865</v>
      </c>
    </row>
    <row r="464" spans="1:10" s="2" customFormat="1" x14ac:dyDescent="0.25">
      <c r="A464" s="7">
        <v>4</v>
      </c>
      <c r="B464" s="23" t="s">
        <v>119</v>
      </c>
      <c r="C464" s="24" t="s">
        <v>11</v>
      </c>
      <c r="D464" s="25">
        <v>73</v>
      </c>
      <c r="E464" s="53">
        <v>6.4742334999999998E-2</v>
      </c>
      <c r="F464" s="19">
        <f t="shared" si="16"/>
        <v>8.4330135448253699E-2</v>
      </c>
      <c r="G464" s="20">
        <f t="shared" si="17"/>
        <v>6.1560998877225197</v>
      </c>
      <c r="H464" s="54"/>
      <c r="I464" s="54"/>
      <c r="J464" s="54"/>
    </row>
    <row r="465" spans="1:9" s="15" customFormat="1" x14ac:dyDescent="0.25">
      <c r="A465" s="9"/>
      <c r="B465" s="10" t="s">
        <v>126</v>
      </c>
      <c r="C465" s="11"/>
      <c r="D465" s="11"/>
      <c r="E465" s="12"/>
      <c r="F465" s="13"/>
      <c r="G465" s="14"/>
    </row>
    <row r="466" spans="1:9" s="2" customFormat="1" x14ac:dyDescent="0.25">
      <c r="A466" s="7"/>
      <c r="B466" s="16" t="s">
        <v>9</v>
      </c>
      <c r="C466" s="17"/>
      <c r="D466" s="17"/>
      <c r="E466" s="18"/>
      <c r="F466" s="19"/>
      <c r="G466" s="20"/>
      <c r="I466" s="66"/>
    </row>
    <row r="467" spans="1:9" s="2" customFormat="1" ht="34.5" x14ac:dyDescent="0.25">
      <c r="A467" s="7">
        <v>1</v>
      </c>
      <c r="B467" s="26" t="s">
        <v>15</v>
      </c>
      <c r="C467" s="7" t="s">
        <v>13</v>
      </c>
      <c r="D467" s="18">
        <v>0.8</v>
      </c>
      <c r="E467" s="29">
        <v>2.7880380000000002</v>
      </c>
      <c r="F467" s="19">
        <f t="shared" si="16"/>
        <v>3.6315591980869759</v>
      </c>
      <c r="G467" s="20">
        <f t="shared" si="17"/>
        <v>2.9052473584695808</v>
      </c>
    </row>
    <row r="468" spans="1:9" s="2" customFormat="1" ht="34.5" x14ac:dyDescent="0.25">
      <c r="A468" s="7">
        <v>2</v>
      </c>
      <c r="B468" s="26" t="s">
        <v>16</v>
      </c>
      <c r="C468" s="7" t="s">
        <v>13</v>
      </c>
      <c r="D468" s="18">
        <v>7.3</v>
      </c>
      <c r="E468" s="18">
        <v>0.54524238359999999</v>
      </c>
      <c r="F468" s="19">
        <f t="shared" si="16"/>
        <v>0.7102055256597819</v>
      </c>
      <c r="G468" s="20">
        <f t="shared" si="17"/>
        <v>5.1845003373164076</v>
      </c>
      <c r="I468" s="66"/>
    </row>
    <row r="469" spans="1:9" s="2" customFormat="1" ht="34.5" x14ac:dyDescent="0.25">
      <c r="A469" s="7">
        <v>3</v>
      </c>
      <c r="B469" s="26" t="s">
        <v>17</v>
      </c>
      <c r="C469" s="7" t="s">
        <v>13</v>
      </c>
      <c r="D469" s="18">
        <v>0.6</v>
      </c>
      <c r="E469" s="18">
        <v>4.9170851999999998</v>
      </c>
      <c r="F469" s="19">
        <f t="shared" si="16"/>
        <v>6.4047498584443021</v>
      </c>
      <c r="G469" s="20">
        <f t="shared" si="17"/>
        <v>3.8428499150665809</v>
      </c>
    </row>
    <row r="470" spans="1:9" s="2" customFormat="1" ht="34.5" x14ac:dyDescent="0.25">
      <c r="A470" s="7">
        <v>4</v>
      </c>
      <c r="B470" s="26" t="s">
        <v>18</v>
      </c>
      <c r="C470" s="7" t="s">
        <v>13</v>
      </c>
      <c r="D470" s="18">
        <v>5.4</v>
      </c>
      <c r="E470" s="18">
        <v>0.70788913200000003</v>
      </c>
      <c r="F470" s="19">
        <f t="shared" si="16"/>
        <v>0.92206106535865195</v>
      </c>
      <c r="G470" s="20">
        <f t="shared" si="17"/>
        <v>4.9791297529367204</v>
      </c>
    </row>
    <row r="471" spans="1:9" s="2" customFormat="1" ht="34.5" x14ac:dyDescent="0.25">
      <c r="A471" s="7">
        <v>5</v>
      </c>
      <c r="B471" s="26" t="s">
        <v>21</v>
      </c>
      <c r="C471" s="7" t="s">
        <v>13</v>
      </c>
      <c r="D471" s="18">
        <v>14.7</v>
      </c>
      <c r="E471" s="27">
        <v>5</v>
      </c>
      <c r="F471" s="19">
        <f t="shared" si="16"/>
        <v>6.5127505401414467</v>
      </c>
      <c r="G471" s="20">
        <f t="shared" si="17"/>
        <v>95.737432940079259</v>
      </c>
    </row>
    <row r="472" spans="1:9" s="2" customFormat="1" ht="51.75" x14ac:dyDescent="0.25">
      <c r="A472" s="7">
        <v>6</v>
      </c>
      <c r="B472" s="26" t="s">
        <v>22</v>
      </c>
      <c r="C472" s="7" t="s">
        <v>13</v>
      </c>
      <c r="D472" s="18">
        <v>1.5</v>
      </c>
      <c r="E472" s="18">
        <v>15.472531440000003</v>
      </c>
      <c r="F472" s="19">
        <f t="shared" si="16"/>
        <v>20.153747498643106</v>
      </c>
      <c r="G472" s="20">
        <f t="shared" si="17"/>
        <v>30.23062124796466</v>
      </c>
    </row>
    <row r="473" spans="1:9" s="2" customFormat="1" ht="51.75" x14ac:dyDescent="0.25">
      <c r="A473" s="7">
        <v>7</v>
      </c>
      <c r="B473" s="26" t="s">
        <v>23</v>
      </c>
      <c r="C473" s="7" t="s">
        <v>13</v>
      </c>
      <c r="D473" s="18">
        <v>13.2</v>
      </c>
      <c r="E473" s="18">
        <v>3.2682264594000006</v>
      </c>
      <c r="F473" s="19">
        <f t="shared" si="16"/>
        <v>4.2570287277523846</v>
      </c>
      <c r="G473" s="20">
        <f t="shared" si="17"/>
        <v>56.192779206331473</v>
      </c>
      <c r="I473" s="66"/>
    </row>
    <row r="474" spans="1:9" s="2" customFormat="1" ht="19.5" x14ac:dyDescent="0.25">
      <c r="A474" s="7">
        <v>8</v>
      </c>
      <c r="B474" s="26" t="s">
        <v>24</v>
      </c>
      <c r="C474" s="7" t="s">
        <v>13</v>
      </c>
      <c r="D474" s="18">
        <v>0.8</v>
      </c>
      <c r="E474" s="18">
        <v>1.0518506999999999</v>
      </c>
      <c r="F474" s="19">
        <f t="shared" si="16"/>
        <v>1.3700882429146317</v>
      </c>
      <c r="G474" s="20">
        <f t="shared" si="17"/>
        <v>1.0960705943317055</v>
      </c>
    </row>
    <row r="475" spans="1:9" s="2" customFormat="1" ht="19.5" x14ac:dyDescent="0.25">
      <c r="A475" s="7">
        <v>9</v>
      </c>
      <c r="B475" s="30" t="s">
        <v>25</v>
      </c>
      <c r="C475" s="31" t="s">
        <v>13</v>
      </c>
      <c r="D475" s="18">
        <v>1.7</v>
      </c>
      <c r="E475" s="18">
        <v>7.3289762000000014</v>
      </c>
      <c r="F475" s="19">
        <f t="shared" si="16"/>
        <v>9.5463587410467632</v>
      </c>
      <c r="G475" s="20">
        <f t="shared" si="17"/>
        <v>16.228809859779496</v>
      </c>
      <c r="I475" s="66"/>
    </row>
    <row r="476" spans="1:9" s="2" customFormat="1" ht="19.5" x14ac:dyDescent="0.25">
      <c r="A476" s="7">
        <v>10</v>
      </c>
      <c r="B476" s="30" t="s">
        <v>26</v>
      </c>
      <c r="C476" s="32" t="s">
        <v>13</v>
      </c>
      <c r="D476" s="18">
        <v>5.9</v>
      </c>
      <c r="E476" s="18">
        <v>7.3289762000000014</v>
      </c>
      <c r="F476" s="19">
        <f t="shared" si="16"/>
        <v>9.5463587410467632</v>
      </c>
      <c r="G476" s="20">
        <f t="shared" si="17"/>
        <v>56.323516572175905</v>
      </c>
      <c r="I476" s="66"/>
    </row>
    <row r="477" spans="1:9" s="2" customFormat="1" ht="51.75" x14ac:dyDescent="0.25">
      <c r="A477" s="7">
        <v>11</v>
      </c>
      <c r="B477" s="33" t="s">
        <v>27</v>
      </c>
      <c r="C477" s="7" t="s">
        <v>13</v>
      </c>
      <c r="D477" s="34">
        <v>7</v>
      </c>
      <c r="E477" s="18">
        <v>2.7318226680000004</v>
      </c>
      <c r="F477" s="19">
        <f t="shared" si="16"/>
        <v>3.5583359113175299</v>
      </c>
      <c r="G477" s="20">
        <f t="shared" si="17"/>
        <v>24.908351379222708</v>
      </c>
      <c r="I477" s="66"/>
    </row>
    <row r="478" spans="1:9" s="2" customFormat="1" ht="34.5" x14ac:dyDescent="0.25">
      <c r="A478" s="7">
        <v>12</v>
      </c>
      <c r="B478" s="33" t="s">
        <v>29</v>
      </c>
      <c r="C478" s="7" t="s">
        <v>13</v>
      </c>
      <c r="D478" s="34">
        <v>14.1</v>
      </c>
      <c r="E478" s="18">
        <v>0.36722263199999999</v>
      </c>
      <c r="F478" s="19">
        <f t="shared" si="16"/>
        <v>0.47832587898203272</v>
      </c>
      <c r="G478" s="20">
        <f t="shared" si="17"/>
        <v>6.7443948936466613</v>
      </c>
      <c r="I478" s="66"/>
    </row>
    <row r="479" spans="1:9" s="2" customFormat="1" x14ac:dyDescent="0.25">
      <c r="A479" s="7"/>
      <c r="B479" s="35" t="s">
        <v>34</v>
      </c>
      <c r="C479" s="36"/>
      <c r="D479" s="36"/>
      <c r="E479" s="18"/>
      <c r="F479" s="19"/>
      <c r="G479" s="20"/>
    </row>
    <row r="480" spans="1:9" s="2" customFormat="1" ht="34.5" x14ac:dyDescent="0.25">
      <c r="A480" s="7">
        <v>1</v>
      </c>
      <c r="B480" s="23" t="s">
        <v>117</v>
      </c>
      <c r="C480" s="24" t="s">
        <v>11</v>
      </c>
      <c r="D480" s="25">
        <v>25</v>
      </c>
      <c r="E480" s="29">
        <v>0.40112360000000002</v>
      </c>
      <c r="F480" s="19">
        <f t="shared" ref="F480:F543" si="18">+E480*$I$7</f>
        <v>0.52248358851269638</v>
      </c>
      <c r="G480" s="20">
        <f t="shared" ref="G480:G543" si="19">+F480*D480</f>
        <v>13.062089712817409</v>
      </c>
    </row>
    <row r="481" spans="1:10" s="2" customFormat="1" x14ac:dyDescent="0.25">
      <c r="A481" s="7">
        <v>2</v>
      </c>
      <c r="B481" s="23" t="s">
        <v>39</v>
      </c>
      <c r="C481" s="24" t="s">
        <v>11</v>
      </c>
      <c r="D481" s="25">
        <v>25</v>
      </c>
      <c r="E481" s="18">
        <v>0.11530000000000001</v>
      </c>
      <c r="F481" s="19">
        <f t="shared" si="18"/>
        <v>0.15018402745566178</v>
      </c>
      <c r="G481" s="20">
        <f t="shared" si="19"/>
        <v>3.7546006863915444</v>
      </c>
      <c r="I481" s="66"/>
    </row>
    <row r="482" spans="1:10" s="2" customFormat="1" x14ac:dyDescent="0.25">
      <c r="A482" s="7">
        <v>3</v>
      </c>
      <c r="B482" s="37" t="s">
        <v>118</v>
      </c>
      <c r="C482" s="32" t="s">
        <v>41</v>
      </c>
      <c r="D482" s="38">
        <v>2</v>
      </c>
      <c r="E482" s="18">
        <v>2.1967518400000001</v>
      </c>
      <c r="F482" s="19">
        <f t="shared" si="18"/>
        <v>2.8613793465033432</v>
      </c>
      <c r="G482" s="20">
        <f t="shared" si="19"/>
        <v>5.7227586930066865</v>
      </c>
      <c r="I482" s="66"/>
    </row>
    <row r="483" spans="1:10" s="2" customFormat="1" x14ac:dyDescent="0.25">
      <c r="A483" s="7">
        <v>4</v>
      </c>
      <c r="B483" s="23" t="s">
        <v>119</v>
      </c>
      <c r="C483" s="24" t="s">
        <v>11</v>
      </c>
      <c r="D483" s="25">
        <v>25</v>
      </c>
      <c r="E483" s="18">
        <v>6.4742334999999998E-2</v>
      </c>
      <c r="F483" s="19">
        <f t="shared" si="18"/>
        <v>8.4330135448253699E-2</v>
      </c>
      <c r="G483" s="20">
        <f t="shared" si="19"/>
        <v>2.1082533862063424</v>
      </c>
      <c r="I483" s="66"/>
    </row>
    <row r="484" spans="1:10" s="15" customFormat="1" x14ac:dyDescent="0.25">
      <c r="A484" s="9"/>
      <c r="B484" s="10" t="s">
        <v>127</v>
      </c>
      <c r="C484" s="11"/>
      <c r="D484" s="11"/>
      <c r="E484" s="12"/>
      <c r="F484" s="13"/>
      <c r="G484" s="14"/>
    </row>
    <row r="485" spans="1:10" s="2" customFormat="1" x14ac:dyDescent="0.25">
      <c r="A485" s="7"/>
      <c r="B485" s="16" t="s">
        <v>9</v>
      </c>
      <c r="C485" s="17"/>
      <c r="D485" s="17"/>
      <c r="E485" s="18"/>
      <c r="F485" s="19"/>
      <c r="G485" s="20"/>
      <c r="I485" s="66"/>
    </row>
    <row r="486" spans="1:10" s="2" customFormat="1" ht="34.5" x14ac:dyDescent="0.25">
      <c r="A486" s="7">
        <v>1</v>
      </c>
      <c r="B486" s="26" t="s">
        <v>19</v>
      </c>
      <c r="C486" s="7" t="s">
        <v>13</v>
      </c>
      <c r="D486" s="18">
        <v>6.1</v>
      </c>
      <c r="E486" s="18">
        <v>12.013909200000001</v>
      </c>
      <c r="F486" s="19">
        <f t="shared" si="18"/>
        <v>15.648718726302059</v>
      </c>
      <c r="G486" s="20">
        <f t="shared" si="19"/>
        <v>95.45718423044255</v>
      </c>
      <c r="I486" s="66"/>
    </row>
    <row r="487" spans="1:10" s="2" customFormat="1" ht="34.5" x14ac:dyDescent="0.25">
      <c r="A487" s="7">
        <v>2</v>
      </c>
      <c r="B487" s="26" t="s">
        <v>20</v>
      </c>
      <c r="C487" s="7" t="s">
        <v>13</v>
      </c>
      <c r="D487" s="18">
        <v>55</v>
      </c>
      <c r="E487" s="18">
        <v>0.95277221400000001</v>
      </c>
      <c r="F487" s="19">
        <f t="shared" si="18"/>
        <v>1.2410335502720524</v>
      </c>
      <c r="G487" s="20">
        <f t="shared" si="19"/>
        <v>68.256845264962877</v>
      </c>
      <c r="I487" s="66"/>
      <c r="J487" s="28"/>
    </row>
    <row r="488" spans="1:10" s="2" customFormat="1" ht="34.5" x14ac:dyDescent="0.25">
      <c r="A488" s="7">
        <v>3</v>
      </c>
      <c r="B488" s="26" t="s">
        <v>21</v>
      </c>
      <c r="C488" s="7" t="s">
        <v>13</v>
      </c>
      <c r="D488" s="18">
        <v>63.7</v>
      </c>
      <c r="E488" s="27">
        <v>5</v>
      </c>
      <c r="F488" s="19">
        <f t="shared" si="18"/>
        <v>6.5127505401414467</v>
      </c>
      <c r="G488" s="20">
        <f t="shared" si="19"/>
        <v>414.8622094070102</v>
      </c>
      <c r="I488" s="66"/>
    </row>
    <row r="489" spans="1:10" s="2" customFormat="1" ht="51.75" x14ac:dyDescent="0.25">
      <c r="A489" s="7">
        <v>4</v>
      </c>
      <c r="B489" s="26" t="s">
        <v>22</v>
      </c>
      <c r="C489" s="7" t="s">
        <v>13</v>
      </c>
      <c r="D489" s="18">
        <v>6.4</v>
      </c>
      <c r="E489" s="29">
        <v>15.472531440000003</v>
      </c>
      <c r="F489" s="19">
        <f t="shared" si="18"/>
        <v>20.153747498643106</v>
      </c>
      <c r="G489" s="20">
        <f t="shared" si="19"/>
        <v>128.98398399131588</v>
      </c>
    </row>
    <row r="490" spans="1:10" s="2" customFormat="1" ht="51.75" x14ac:dyDescent="0.25">
      <c r="A490" s="7">
        <v>5</v>
      </c>
      <c r="B490" s="26" t="s">
        <v>23</v>
      </c>
      <c r="C490" s="7" t="s">
        <v>13</v>
      </c>
      <c r="D490" s="18">
        <v>57.3</v>
      </c>
      <c r="E490" s="18">
        <v>3.2682264594000006</v>
      </c>
      <c r="F490" s="19">
        <f t="shared" si="18"/>
        <v>4.2570287277523846</v>
      </c>
      <c r="G490" s="20">
        <f t="shared" si="19"/>
        <v>243.92774610021164</v>
      </c>
    </row>
    <row r="491" spans="1:10" s="2" customFormat="1" ht="19.5" x14ac:dyDescent="0.25">
      <c r="A491" s="7">
        <v>6</v>
      </c>
      <c r="B491" s="26" t="s">
        <v>24</v>
      </c>
      <c r="C491" s="7" t="s">
        <v>13</v>
      </c>
      <c r="D491" s="18">
        <v>3.8</v>
      </c>
      <c r="E491" s="18">
        <v>1.0518506999999999</v>
      </c>
      <c r="F491" s="19">
        <f t="shared" si="18"/>
        <v>1.3700882429146317</v>
      </c>
      <c r="G491" s="20">
        <f t="shared" si="19"/>
        <v>5.2063353230756002</v>
      </c>
    </row>
    <row r="492" spans="1:10" s="2" customFormat="1" ht="19.5" x14ac:dyDescent="0.25">
      <c r="A492" s="7">
        <v>7</v>
      </c>
      <c r="B492" s="30" t="s">
        <v>25</v>
      </c>
      <c r="C492" s="31" t="s">
        <v>13</v>
      </c>
      <c r="D492" s="18">
        <v>7.5</v>
      </c>
      <c r="E492" s="18">
        <v>7.3289762000000014</v>
      </c>
      <c r="F492" s="19">
        <f t="shared" si="18"/>
        <v>9.5463587410467632</v>
      </c>
      <c r="G492" s="20">
        <f t="shared" si="19"/>
        <v>71.597690557850726</v>
      </c>
    </row>
    <row r="493" spans="1:10" s="2" customFormat="1" ht="19.5" x14ac:dyDescent="0.25">
      <c r="A493" s="7">
        <v>8</v>
      </c>
      <c r="B493" s="30" t="s">
        <v>26</v>
      </c>
      <c r="C493" s="32" t="s">
        <v>13</v>
      </c>
      <c r="D493" s="18">
        <v>25.7</v>
      </c>
      <c r="E493" s="18">
        <v>7.3289762000000014</v>
      </c>
      <c r="F493" s="19">
        <f t="shared" si="18"/>
        <v>9.5463587410467632</v>
      </c>
      <c r="G493" s="20">
        <f t="shared" si="19"/>
        <v>245.3414196449018</v>
      </c>
    </row>
    <row r="494" spans="1:10" s="2" customFormat="1" ht="51.75" x14ac:dyDescent="0.25">
      <c r="A494" s="7">
        <v>9</v>
      </c>
      <c r="B494" s="33" t="s">
        <v>27</v>
      </c>
      <c r="C494" s="7" t="s">
        <v>13</v>
      </c>
      <c r="D494" s="34">
        <v>30.4</v>
      </c>
      <c r="E494" s="18">
        <v>2.7318226680000004</v>
      </c>
      <c r="F494" s="19">
        <f t="shared" si="18"/>
        <v>3.5583359113175299</v>
      </c>
      <c r="G494" s="20">
        <f t="shared" si="19"/>
        <v>108.17341170405291</v>
      </c>
      <c r="I494" s="66"/>
    </row>
    <row r="495" spans="1:10" s="2" customFormat="1" ht="34.5" x14ac:dyDescent="0.25">
      <c r="A495" s="7">
        <v>10</v>
      </c>
      <c r="B495" s="33" t="s">
        <v>29</v>
      </c>
      <c r="C495" s="7" t="s">
        <v>13</v>
      </c>
      <c r="D495" s="34">
        <v>61.1</v>
      </c>
      <c r="E495" s="18">
        <v>0.36722263199999999</v>
      </c>
      <c r="F495" s="19">
        <f t="shared" si="18"/>
        <v>0.47832587898203272</v>
      </c>
      <c r="G495" s="20">
        <f t="shared" si="19"/>
        <v>29.225711205802199</v>
      </c>
    </row>
    <row r="496" spans="1:10" s="2" customFormat="1" x14ac:dyDescent="0.25">
      <c r="A496" s="7"/>
      <c r="B496" s="35" t="s">
        <v>34</v>
      </c>
      <c r="C496" s="36"/>
      <c r="D496" s="36"/>
      <c r="E496" s="18"/>
      <c r="F496" s="19"/>
      <c r="G496" s="20"/>
      <c r="I496" s="66"/>
    </row>
    <row r="497" spans="1:9" s="2" customFormat="1" ht="34.5" x14ac:dyDescent="0.25">
      <c r="A497" s="7">
        <v>1</v>
      </c>
      <c r="B497" s="23" t="s">
        <v>95</v>
      </c>
      <c r="C497" s="24" t="s">
        <v>11</v>
      </c>
      <c r="D497" s="25">
        <v>103</v>
      </c>
      <c r="E497" s="18">
        <v>0.52922190000000002</v>
      </c>
      <c r="F497" s="19">
        <f t="shared" si="18"/>
        <v>0.6893380430159366</v>
      </c>
      <c r="G497" s="20">
        <f t="shared" si="19"/>
        <v>71.001818430641464</v>
      </c>
    </row>
    <row r="498" spans="1:9" s="2" customFormat="1" x14ac:dyDescent="0.25">
      <c r="A498" s="7">
        <v>2</v>
      </c>
      <c r="B498" s="23" t="s">
        <v>39</v>
      </c>
      <c r="C498" s="24" t="s">
        <v>11</v>
      </c>
      <c r="D498" s="25">
        <v>103</v>
      </c>
      <c r="E498" s="29">
        <v>0.11530000000000001</v>
      </c>
      <c r="F498" s="19">
        <f t="shared" si="18"/>
        <v>0.15018402745566178</v>
      </c>
      <c r="G498" s="20">
        <f t="shared" si="19"/>
        <v>15.468954827933164</v>
      </c>
    </row>
    <row r="499" spans="1:9" s="2" customFormat="1" x14ac:dyDescent="0.25">
      <c r="A499" s="7">
        <v>3</v>
      </c>
      <c r="B499" s="37" t="s">
        <v>96</v>
      </c>
      <c r="C499" s="32" t="s">
        <v>41</v>
      </c>
      <c r="D499" s="38">
        <v>5</v>
      </c>
      <c r="E499" s="18">
        <v>4.5027518400000002</v>
      </c>
      <c r="F499" s="19">
        <f t="shared" si="18"/>
        <v>5.8650598956165787</v>
      </c>
      <c r="G499" s="20">
        <f t="shared" si="19"/>
        <v>29.325299478082894</v>
      </c>
      <c r="I499" s="66"/>
    </row>
    <row r="500" spans="1:9" s="2" customFormat="1" x14ac:dyDescent="0.25">
      <c r="A500" s="7">
        <v>4</v>
      </c>
      <c r="B500" s="23" t="s">
        <v>97</v>
      </c>
      <c r="C500" s="24" t="s">
        <v>11</v>
      </c>
      <c r="D500" s="25">
        <v>103</v>
      </c>
      <c r="E500" s="18">
        <v>6.4742334999999998E-2</v>
      </c>
      <c r="F500" s="19">
        <f t="shared" si="18"/>
        <v>8.4330135448253699E-2</v>
      </c>
      <c r="G500" s="20">
        <f t="shared" si="19"/>
        <v>8.6860039511701306</v>
      </c>
    </row>
    <row r="501" spans="1:9" s="15" customFormat="1" x14ac:dyDescent="0.25">
      <c r="A501" s="9"/>
      <c r="B501" s="10" t="s">
        <v>128</v>
      </c>
      <c r="C501" s="11"/>
      <c r="D501" s="11"/>
      <c r="E501" s="12"/>
      <c r="F501" s="13"/>
      <c r="G501" s="14"/>
    </row>
    <row r="502" spans="1:9" s="2" customFormat="1" x14ac:dyDescent="0.25">
      <c r="A502" s="7"/>
      <c r="B502" s="16" t="s">
        <v>9</v>
      </c>
      <c r="C502" s="17"/>
      <c r="D502" s="17"/>
      <c r="E502" s="18"/>
      <c r="F502" s="19"/>
      <c r="G502" s="20"/>
      <c r="I502" s="66"/>
    </row>
    <row r="503" spans="1:9" s="2" customFormat="1" ht="34.5" x14ac:dyDescent="0.25">
      <c r="A503" s="7">
        <v>1</v>
      </c>
      <c r="B503" s="26" t="s">
        <v>19</v>
      </c>
      <c r="C503" s="7" t="s">
        <v>13</v>
      </c>
      <c r="D503" s="18">
        <v>4.3</v>
      </c>
      <c r="E503" s="18">
        <v>12.013909200000001</v>
      </c>
      <c r="F503" s="19">
        <f t="shared" si="18"/>
        <v>15.648718726302059</v>
      </c>
      <c r="G503" s="20">
        <f t="shared" si="19"/>
        <v>67.289490523098848</v>
      </c>
      <c r="I503" s="66"/>
    </row>
    <row r="504" spans="1:9" s="2" customFormat="1" ht="34.5" x14ac:dyDescent="0.25">
      <c r="A504" s="7">
        <v>2</v>
      </c>
      <c r="B504" s="26" t="s">
        <v>20</v>
      </c>
      <c r="C504" s="7" t="s">
        <v>13</v>
      </c>
      <c r="D504" s="18">
        <v>39.1</v>
      </c>
      <c r="E504" s="18">
        <v>0.95277221400000001</v>
      </c>
      <c r="F504" s="19">
        <f t="shared" si="18"/>
        <v>1.2410335502720524</v>
      </c>
      <c r="G504" s="20">
        <f t="shared" si="19"/>
        <v>48.524411815637251</v>
      </c>
      <c r="I504" s="66"/>
    </row>
    <row r="505" spans="1:9" s="2" customFormat="1" ht="34.5" x14ac:dyDescent="0.25">
      <c r="A505" s="7">
        <v>3</v>
      </c>
      <c r="B505" s="26" t="s">
        <v>21</v>
      </c>
      <c r="C505" s="7" t="s">
        <v>13</v>
      </c>
      <c r="D505" s="18">
        <v>45.3</v>
      </c>
      <c r="E505" s="27">
        <v>5</v>
      </c>
      <c r="F505" s="19">
        <f t="shared" si="18"/>
        <v>6.5127505401414467</v>
      </c>
      <c r="G505" s="20">
        <f t="shared" si="19"/>
        <v>295.02759946840752</v>
      </c>
      <c r="I505" s="66"/>
    </row>
    <row r="506" spans="1:9" s="2" customFormat="1" ht="51.75" x14ac:dyDescent="0.25">
      <c r="A506" s="7">
        <v>4</v>
      </c>
      <c r="B506" s="26" t="s">
        <v>22</v>
      </c>
      <c r="C506" s="7" t="s">
        <v>13</v>
      </c>
      <c r="D506" s="18">
        <v>4.5</v>
      </c>
      <c r="E506" s="18">
        <v>15.472531440000003</v>
      </c>
      <c r="F506" s="19">
        <f t="shared" si="18"/>
        <v>20.153747498643106</v>
      </c>
      <c r="G506" s="20">
        <f t="shared" si="19"/>
        <v>90.691863743893975</v>
      </c>
      <c r="I506" s="66"/>
    </row>
    <row r="507" spans="1:9" s="2" customFormat="1" ht="51.75" x14ac:dyDescent="0.25">
      <c r="A507" s="7">
        <v>5</v>
      </c>
      <c r="B507" s="26" t="s">
        <v>23</v>
      </c>
      <c r="C507" s="7" t="s">
        <v>13</v>
      </c>
      <c r="D507" s="18">
        <v>40.799999999999997</v>
      </c>
      <c r="E507" s="18">
        <v>3.2682264594000006</v>
      </c>
      <c r="F507" s="19">
        <f t="shared" si="18"/>
        <v>4.2570287277523846</v>
      </c>
      <c r="G507" s="20">
        <f t="shared" si="19"/>
        <v>173.68677209229728</v>
      </c>
      <c r="I507" s="66"/>
    </row>
    <row r="508" spans="1:9" s="2" customFormat="1" ht="19.5" x14ac:dyDescent="0.25">
      <c r="A508" s="7">
        <v>6</v>
      </c>
      <c r="B508" s="26" t="s">
        <v>24</v>
      </c>
      <c r="C508" s="7" t="s">
        <v>13</v>
      </c>
      <c r="D508" s="18">
        <v>2.7</v>
      </c>
      <c r="E508" s="18">
        <v>1.0518506999999999</v>
      </c>
      <c r="F508" s="19">
        <f t="shared" si="18"/>
        <v>1.3700882429146317</v>
      </c>
      <c r="G508" s="20">
        <f t="shared" si="19"/>
        <v>3.6992382558695058</v>
      </c>
    </row>
    <row r="509" spans="1:9" s="2" customFormat="1" ht="19.5" x14ac:dyDescent="0.25">
      <c r="A509" s="7">
        <v>7</v>
      </c>
      <c r="B509" s="30" t="s">
        <v>25</v>
      </c>
      <c r="C509" s="31" t="s">
        <v>13</v>
      </c>
      <c r="D509" s="18">
        <v>5.4</v>
      </c>
      <c r="E509" s="18">
        <v>7.3289762000000014</v>
      </c>
      <c r="F509" s="19">
        <f t="shared" si="18"/>
        <v>9.5463587410467632</v>
      </c>
      <c r="G509" s="20">
        <f t="shared" si="19"/>
        <v>51.550337201652525</v>
      </c>
    </row>
    <row r="510" spans="1:9" s="2" customFormat="1" ht="19.5" x14ac:dyDescent="0.25">
      <c r="A510" s="7">
        <v>8</v>
      </c>
      <c r="B510" s="30" t="s">
        <v>26</v>
      </c>
      <c r="C510" s="32" t="s">
        <v>13</v>
      </c>
      <c r="D510" s="18">
        <v>18.3</v>
      </c>
      <c r="E510" s="18">
        <v>7.3289762000000014</v>
      </c>
      <c r="F510" s="19">
        <f t="shared" si="18"/>
        <v>9.5463587410467632</v>
      </c>
      <c r="G510" s="20">
        <f t="shared" si="19"/>
        <v>174.69836496115576</v>
      </c>
    </row>
    <row r="511" spans="1:9" s="2" customFormat="1" ht="51.75" x14ac:dyDescent="0.25">
      <c r="A511" s="7">
        <v>9</v>
      </c>
      <c r="B511" s="33" t="s">
        <v>27</v>
      </c>
      <c r="C511" s="7" t="s">
        <v>13</v>
      </c>
      <c r="D511" s="34">
        <v>21.6</v>
      </c>
      <c r="E511" s="18">
        <v>2.7318226680000004</v>
      </c>
      <c r="F511" s="19">
        <f t="shared" si="18"/>
        <v>3.5583359113175299</v>
      </c>
      <c r="G511" s="20">
        <f t="shared" si="19"/>
        <v>76.860055684458658</v>
      </c>
      <c r="I511" s="66"/>
    </row>
    <row r="512" spans="1:9" s="2" customFormat="1" ht="34.5" x14ac:dyDescent="0.25">
      <c r="A512" s="7">
        <v>10</v>
      </c>
      <c r="B512" s="33" t="s">
        <v>29</v>
      </c>
      <c r="C512" s="7" t="s">
        <v>13</v>
      </c>
      <c r="D512" s="34">
        <v>43.5</v>
      </c>
      <c r="E512" s="29">
        <v>0.36722263199999999</v>
      </c>
      <c r="F512" s="19">
        <f t="shared" si="18"/>
        <v>0.47832587898203272</v>
      </c>
      <c r="G512" s="20">
        <f t="shared" si="19"/>
        <v>20.807175735718424</v>
      </c>
    </row>
    <row r="513" spans="1:10" s="2" customFormat="1" x14ac:dyDescent="0.25">
      <c r="A513" s="7"/>
      <c r="B513" s="35" t="s">
        <v>34</v>
      </c>
      <c r="C513" s="36"/>
      <c r="D513" s="36"/>
      <c r="E513" s="18"/>
      <c r="F513" s="19"/>
      <c r="G513" s="20"/>
      <c r="I513" s="66"/>
    </row>
    <row r="514" spans="1:10" s="2" customFormat="1" ht="34.5" x14ac:dyDescent="0.25">
      <c r="A514" s="7">
        <v>1</v>
      </c>
      <c r="B514" s="23" t="s">
        <v>107</v>
      </c>
      <c r="C514" s="24" t="s">
        <v>11</v>
      </c>
      <c r="D514" s="25">
        <v>80</v>
      </c>
      <c r="E514" s="18">
        <v>0.42441420000000007</v>
      </c>
      <c r="F514" s="19">
        <f t="shared" si="18"/>
        <v>0.55282076205874009</v>
      </c>
      <c r="G514" s="20">
        <f t="shared" si="19"/>
        <v>44.225660964699209</v>
      </c>
      <c r="I514" s="66"/>
    </row>
    <row r="515" spans="1:10" s="2" customFormat="1" x14ac:dyDescent="0.25">
      <c r="A515" s="7">
        <v>2</v>
      </c>
      <c r="B515" s="23" t="s">
        <v>39</v>
      </c>
      <c r="C515" s="24" t="s">
        <v>11</v>
      </c>
      <c r="D515" s="25">
        <v>80</v>
      </c>
      <c r="E515" s="18">
        <v>0.11530000000000001</v>
      </c>
      <c r="F515" s="19">
        <f t="shared" si="18"/>
        <v>0.15018402745566178</v>
      </c>
      <c r="G515" s="20">
        <f t="shared" si="19"/>
        <v>12.014722196452944</v>
      </c>
      <c r="I515" s="66"/>
      <c r="J515" s="28"/>
    </row>
    <row r="516" spans="1:10" s="2" customFormat="1" x14ac:dyDescent="0.25">
      <c r="A516" s="7">
        <v>3</v>
      </c>
      <c r="B516" s="37" t="s">
        <v>121</v>
      </c>
      <c r="C516" s="32" t="s">
        <v>41</v>
      </c>
      <c r="D516" s="38">
        <v>3</v>
      </c>
      <c r="E516" s="18">
        <v>2.1967518400000001</v>
      </c>
      <c r="F516" s="19">
        <f t="shared" si="18"/>
        <v>2.8613793465033432</v>
      </c>
      <c r="G516" s="20">
        <f t="shared" si="19"/>
        <v>8.5841380395100302</v>
      </c>
      <c r="I516" s="66"/>
    </row>
    <row r="517" spans="1:10" s="2" customFormat="1" x14ac:dyDescent="0.25">
      <c r="A517" s="7">
        <v>4</v>
      </c>
      <c r="B517" s="23" t="s">
        <v>109</v>
      </c>
      <c r="C517" s="24" t="s">
        <v>11</v>
      </c>
      <c r="D517" s="25">
        <v>80</v>
      </c>
      <c r="E517" s="18">
        <v>6.4742334999999998E-2</v>
      </c>
      <c r="F517" s="19">
        <f t="shared" si="18"/>
        <v>8.4330135448253699E-2</v>
      </c>
      <c r="G517" s="20">
        <f t="shared" si="19"/>
        <v>6.7464108358602957</v>
      </c>
    </row>
    <row r="518" spans="1:10" s="15" customFormat="1" x14ac:dyDescent="0.25">
      <c r="A518" s="9"/>
      <c r="B518" s="10" t="s">
        <v>129</v>
      </c>
      <c r="C518" s="11"/>
      <c r="D518" s="11"/>
      <c r="E518" s="12"/>
      <c r="F518" s="13"/>
      <c r="G518" s="14"/>
    </row>
    <row r="519" spans="1:10" s="2" customFormat="1" x14ac:dyDescent="0.25">
      <c r="A519" s="7"/>
      <c r="B519" s="16" t="s">
        <v>9</v>
      </c>
      <c r="C519" s="17"/>
      <c r="D519" s="17"/>
      <c r="E519" s="18"/>
      <c r="F519" s="19"/>
      <c r="G519" s="20"/>
      <c r="I519" s="66"/>
    </row>
    <row r="520" spans="1:10" s="2" customFormat="1" ht="34.5" x14ac:dyDescent="0.25">
      <c r="A520" s="7">
        <v>1</v>
      </c>
      <c r="B520" s="26" t="s">
        <v>19</v>
      </c>
      <c r="C520" s="7" t="s">
        <v>13</v>
      </c>
      <c r="D520" s="18">
        <v>1.6</v>
      </c>
      <c r="E520" s="18">
        <v>12.013909200000001</v>
      </c>
      <c r="F520" s="19">
        <f t="shared" si="18"/>
        <v>15.648718726302059</v>
      </c>
      <c r="G520" s="20">
        <f t="shared" si="19"/>
        <v>25.037949962083296</v>
      </c>
      <c r="I520" s="66"/>
    </row>
    <row r="521" spans="1:10" s="2" customFormat="1" ht="34.5" x14ac:dyDescent="0.25">
      <c r="A521" s="7">
        <v>2</v>
      </c>
      <c r="B521" s="26" t="s">
        <v>20</v>
      </c>
      <c r="C521" s="7" t="s">
        <v>13</v>
      </c>
      <c r="D521" s="18">
        <v>14.8</v>
      </c>
      <c r="E521" s="18">
        <v>0.95277221400000001</v>
      </c>
      <c r="F521" s="19">
        <f t="shared" si="18"/>
        <v>1.2410335502720524</v>
      </c>
      <c r="G521" s="20">
        <f t="shared" si="19"/>
        <v>18.367296544026377</v>
      </c>
      <c r="I521" s="66"/>
      <c r="J521" s="28"/>
    </row>
    <row r="522" spans="1:10" s="2" customFormat="1" ht="34.5" x14ac:dyDescent="0.25">
      <c r="A522" s="7">
        <v>3</v>
      </c>
      <c r="B522" s="26" t="s">
        <v>21</v>
      </c>
      <c r="C522" s="7" t="s">
        <v>13</v>
      </c>
      <c r="D522" s="18">
        <v>17.2</v>
      </c>
      <c r="E522" s="27">
        <v>5</v>
      </c>
      <c r="F522" s="19">
        <f t="shared" si="18"/>
        <v>6.5127505401414467</v>
      </c>
      <c r="G522" s="20">
        <f t="shared" si="19"/>
        <v>112.01930929043287</v>
      </c>
      <c r="I522" s="66"/>
    </row>
    <row r="523" spans="1:10" s="2" customFormat="1" ht="51.75" x14ac:dyDescent="0.25">
      <c r="A523" s="7">
        <v>4</v>
      </c>
      <c r="B523" s="26" t="s">
        <v>22</v>
      </c>
      <c r="C523" s="7" t="s">
        <v>13</v>
      </c>
      <c r="D523" s="18">
        <v>1.8</v>
      </c>
      <c r="E523" s="18">
        <v>15.472531440000003</v>
      </c>
      <c r="F523" s="19">
        <f t="shared" si="18"/>
        <v>20.153747498643106</v>
      </c>
      <c r="G523" s="20">
        <f t="shared" si="19"/>
        <v>36.276745497557592</v>
      </c>
    </row>
    <row r="524" spans="1:10" s="2" customFormat="1" ht="51.75" x14ac:dyDescent="0.25">
      <c r="A524" s="7">
        <v>5</v>
      </c>
      <c r="B524" s="26" t="s">
        <v>23</v>
      </c>
      <c r="C524" s="7" t="s">
        <v>13</v>
      </c>
      <c r="D524" s="18">
        <v>15.4</v>
      </c>
      <c r="E524" s="18">
        <v>3.2682264594000006</v>
      </c>
      <c r="F524" s="19">
        <f t="shared" si="18"/>
        <v>4.2570287277523846</v>
      </c>
      <c r="G524" s="20">
        <f t="shared" si="19"/>
        <v>65.558242407386729</v>
      </c>
    </row>
    <row r="525" spans="1:10" s="2" customFormat="1" ht="19.5" x14ac:dyDescent="0.25">
      <c r="A525" s="7">
        <v>6</v>
      </c>
      <c r="B525" s="26" t="s">
        <v>24</v>
      </c>
      <c r="C525" s="7" t="s">
        <v>13</v>
      </c>
      <c r="D525" s="18">
        <v>1</v>
      </c>
      <c r="E525" s="29">
        <v>1.0518506999999999</v>
      </c>
      <c r="F525" s="19">
        <f t="shared" si="18"/>
        <v>1.3700882429146317</v>
      </c>
      <c r="G525" s="20">
        <f t="shared" si="19"/>
        <v>1.3700882429146317</v>
      </c>
    </row>
    <row r="526" spans="1:10" s="2" customFormat="1" ht="19.5" x14ac:dyDescent="0.25">
      <c r="A526" s="7">
        <v>7</v>
      </c>
      <c r="B526" s="30" t="s">
        <v>25</v>
      </c>
      <c r="C526" s="31" t="s">
        <v>13</v>
      </c>
      <c r="D526" s="18">
        <v>2</v>
      </c>
      <c r="E526" s="18">
        <v>7.3289762000000014</v>
      </c>
      <c r="F526" s="19">
        <f t="shared" si="18"/>
        <v>9.5463587410467632</v>
      </c>
      <c r="G526" s="20">
        <f t="shared" si="19"/>
        <v>19.092717482093526</v>
      </c>
      <c r="I526" s="66"/>
      <c r="J526" s="28"/>
    </row>
    <row r="527" spans="1:10" s="2" customFormat="1" ht="19.5" x14ac:dyDescent="0.25">
      <c r="A527" s="7">
        <v>8</v>
      </c>
      <c r="B527" s="30" t="s">
        <v>26</v>
      </c>
      <c r="C527" s="32" t="s">
        <v>13</v>
      </c>
      <c r="D527" s="18">
        <v>6.9</v>
      </c>
      <c r="E527" s="18">
        <v>7.3289762000000014</v>
      </c>
      <c r="F527" s="19">
        <f t="shared" si="18"/>
        <v>9.5463587410467632</v>
      </c>
      <c r="G527" s="20">
        <f t="shared" si="19"/>
        <v>65.869875313222664</v>
      </c>
      <c r="I527" s="66"/>
      <c r="J527" s="28"/>
    </row>
    <row r="528" spans="1:10" s="2" customFormat="1" ht="51.75" x14ac:dyDescent="0.25">
      <c r="A528" s="7">
        <v>9</v>
      </c>
      <c r="B528" s="33" t="s">
        <v>27</v>
      </c>
      <c r="C528" s="7" t="s">
        <v>13</v>
      </c>
      <c r="D528" s="34">
        <v>8.1</v>
      </c>
      <c r="E528" s="18">
        <v>2.7318226680000004</v>
      </c>
      <c r="F528" s="19">
        <f t="shared" si="18"/>
        <v>3.5583359113175299</v>
      </c>
      <c r="G528" s="20">
        <f t="shared" si="19"/>
        <v>28.822520881671991</v>
      </c>
      <c r="I528" s="66"/>
    </row>
    <row r="529" spans="1:10" s="2" customFormat="1" ht="34.5" x14ac:dyDescent="0.25">
      <c r="A529" s="7">
        <v>10</v>
      </c>
      <c r="B529" s="33" t="s">
        <v>29</v>
      </c>
      <c r="C529" s="7" t="s">
        <v>13</v>
      </c>
      <c r="D529" s="34">
        <v>16.5</v>
      </c>
      <c r="E529" s="18">
        <v>0.36722263199999999</v>
      </c>
      <c r="F529" s="19">
        <f t="shared" si="18"/>
        <v>0.47832587898203272</v>
      </c>
      <c r="G529" s="20">
        <f t="shared" si="19"/>
        <v>7.8923770032035394</v>
      </c>
      <c r="I529" s="66"/>
    </row>
    <row r="530" spans="1:10" s="2" customFormat="1" x14ac:dyDescent="0.25">
      <c r="A530" s="7"/>
      <c r="B530" s="35" t="s">
        <v>34</v>
      </c>
      <c r="C530" s="36"/>
      <c r="D530" s="36"/>
      <c r="E530" s="53"/>
      <c r="F530" s="19"/>
      <c r="G530" s="20"/>
      <c r="H530" s="54"/>
      <c r="I530" s="54"/>
      <c r="J530" s="54"/>
    </row>
    <row r="531" spans="1:10" s="2" customFormat="1" ht="34.5" x14ac:dyDescent="0.25">
      <c r="A531" s="7">
        <v>1</v>
      </c>
      <c r="B531" s="23" t="s">
        <v>117</v>
      </c>
      <c r="C531" s="24" t="s">
        <v>11</v>
      </c>
      <c r="D531" s="25">
        <v>27</v>
      </c>
      <c r="E531" s="18">
        <v>0.40112360000000002</v>
      </c>
      <c r="F531" s="19">
        <f t="shared" si="18"/>
        <v>0.52248358851269638</v>
      </c>
      <c r="G531" s="20">
        <f t="shared" si="19"/>
        <v>14.107056889842802</v>
      </c>
      <c r="I531" s="66"/>
    </row>
    <row r="532" spans="1:10" s="2" customFormat="1" x14ac:dyDescent="0.25">
      <c r="A532" s="7">
        <v>2</v>
      </c>
      <c r="B532" s="23" t="s">
        <v>39</v>
      </c>
      <c r="C532" s="24" t="s">
        <v>11</v>
      </c>
      <c r="D532" s="25">
        <v>27</v>
      </c>
      <c r="E532" s="18">
        <v>0.11530000000000001</v>
      </c>
      <c r="F532" s="19">
        <f t="shared" si="18"/>
        <v>0.15018402745566178</v>
      </c>
      <c r="G532" s="20">
        <f t="shared" si="19"/>
        <v>4.0549687413028686</v>
      </c>
      <c r="I532" s="66"/>
    </row>
    <row r="533" spans="1:10" s="2" customFormat="1" x14ac:dyDescent="0.25">
      <c r="A533" s="7">
        <v>3</v>
      </c>
      <c r="B533" s="37" t="s">
        <v>118</v>
      </c>
      <c r="C533" s="32" t="s">
        <v>41</v>
      </c>
      <c r="D533" s="38">
        <v>2</v>
      </c>
      <c r="E533" s="18">
        <v>2.1967518400000001</v>
      </c>
      <c r="F533" s="19">
        <f t="shared" si="18"/>
        <v>2.8613793465033432</v>
      </c>
      <c r="G533" s="20">
        <f t="shared" si="19"/>
        <v>5.7227586930066865</v>
      </c>
      <c r="I533" s="66"/>
    </row>
    <row r="534" spans="1:10" s="2" customFormat="1" x14ac:dyDescent="0.25">
      <c r="A534" s="7">
        <v>4</v>
      </c>
      <c r="B534" s="23" t="s">
        <v>119</v>
      </c>
      <c r="C534" s="24" t="s">
        <v>11</v>
      </c>
      <c r="D534" s="25">
        <v>27</v>
      </c>
      <c r="E534" s="18">
        <v>6.4742334999999998E-2</v>
      </c>
      <c r="F534" s="19">
        <f t="shared" si="18"/>
        <v>8.4330135448253699E-2</v>
      </c>
      <c r="G534" s="20">
        <f t="shared" si="19"/>
        <v>2.2769136571028499</v>
      </c>
      <c r="I534" s="66"/>
    </row>
    <row r="535" spans="1:10" s="15" customFormat="1" x14ac:dyDescent="0.25">
      <c r="A535" s="9"/>
      <c r="B535" s="10" t="s">
        <v>130</v>
      </c>
      <c r="C535" s="11"/>
      <c r="D535" s="11"/>
      <c r="E535" s="12"/>
      <c r="F535" s="13"/>
      <c r="G535" s="14"/>
    </row>
    <row r="536" spans="1:10" s="2" customFormat="1" x14ac:dyDescent="0.25">
      <c r="A536" s="7"/>
      <c r="B536" s="16" t="s">
        <v>9</v>
      </c>
      <c r="C536" s="17"/>
      <c r="D536" s="17"/>
      <c r="E536" s="29"/>
      <c r="F536" s="19"/>
      <c r="G536" s="20"/>
    </row>
    <row r="537" spans="1:10" s="2" customFormat="1" ht="34.5" x14ac:dyDescent="0.25">
      <c r="A537" s="7">
        <v>1</v>
      </c>
      <c r="B537" s="26" t="s">
        <v>17</v>
      </c>
      <c r="C537" s="7" t="s">
        <v>13</v>
      </c>
      <c r="D537" s="18">
        <v>2.5</v>
      </c>
      <c r="E537" s="18">
        <v>4.9170851999999998</v>
      </c>
      <c r="F537" s="19">
        <f t="shared" si="18"/>
        <v>6.4047498584443021</v>
      </c>
      <c r="G537" s="20">
        <f t="shared" si="19"/>
        <v>16.011874646110755</v>
      </c>
    </row>
    <row r="538" spans="1:10" s="2" customFormat="1" ht="34.5" x14ac:dyDescent="0.25">
      <c r="A538" s="7">
        <v>2</v>
      </c>
      <c r="B538" s="26" t="s">
        <v>18</v>
      </c>
      <c r="C538" s="7" t="s">
        <v>13</v>
      </c>
      <c r="D538" s="18">
        <v>22.5</v>
      </c>
      <c r="E538" s="18">
        <v>0.70788913200000003</v>
      </c>
      <c r="F538" s="19">
        <f t="shared" si="18"/>
        <v>0.92206106535865195</v>
      </c>
      <c r="G538" s="20">
        <f t="shared" si="19"/>
        <v>20.746373970569667</v>
      </c>
    </row>
    <row r="539" spans="1:10" s="2" customFormat="1" ht="34.5" x14ac:dyDescent="0.25">
      <c r="A539" s="7">
        <v>3</v>
      </c>
      <c r="B539" s="26" t="s">
        <v>19</v>
      </c>
      <c r="C539" s="7" t="s">
        <v>13</v>
      </c>
      <c r="D539" s="18">
        <v>3.4</v>
      </c>
      <c r="E539" s="18">
        <v>12.013909200000001</v>
      </c>
      <c r="F539" s="19">
        <f t="shared" si="18"/>
        <v>15.648718726302059</v>
      </c>
      <c r="G539" s="20">
        <f t="shared" si="19"/>
        <v>53.205643669426998</v>
      </c>
      <c r="I539" s="66"/>
    </row>
    <row r="540" spans="1:10" s="2" customFormat="1" ht="34.5" x14ac:dyDescent="0.25">
      <c r="A540" s="7">
        <v>4</v>
      </c>
      <c r="B540" s="26" t="s">
        <v>20</v>
      </c>
      <c r="C540" s="7" t="s">
        <v>13</v>
      </c>
      <c r="D540" s="18">
        <v>30.4</v>
      </c>
      <c r="E540" s="53">
        <v>0.95277221400000001</v>
      </c>
      <c r="F540" s="19">
        <f t="shared" si="18"/>
        <v>1.2410335502720524</v>
      </c>
      <c r="G540" s="20">
        <f t="shared" si="19"/>
        <v>37.727419928270393</v>
      </c>
      <c r="H540" s="54"/>
      <c r="I540" s="54"/>
      <c r="J540" s="54"/>
    </row>
    <row r="541" spans="1:10" s="2" customFormat="1" ht="34.5" x14ac:dyDescent="0.25">
      <c r="A541" s="7">
        <v>5</v>
      </c>
      <c r="B541" s="26" t="s">
        <v>21</v>
      </c>
      <c r="C541" s="7" t="s">
        <v>13</v>
      </c>
      <c r="D541" s="18">
        <v>61.3</v>
      </c>
      <c r="E541" s="27">
        <v>5</v>
      </c>
      <c r="F541" s="19">
        <f t="shared" si="18"/>
        <v>6.5127505401414467</v>
      </c>
      <c r="G541" s="20">
        <f t="shared" si="19"/>
        <v>399.23160811067066</v>
      </c>
      <c r="I541" s="66"/>
    </row>
    <row r="542" spans="1:10" s="2" customFormat="1" ht="51.75" x14ac:dyDescent="0.25">
      <c r="A542" s="7">
        <v>6</v>
      </c>
      <c r="B542" s="26" t="s">
        <v>22</v>
      </c>
      <c r="C542" s="7" t="s">
        <v>13</v>
      </c>
      <c r="D542" s="18">
        <v>6.1</v>
      </c>
      <c r="E542" s="18">
        <v>15.472531440000003</v>
      </c>
      <c r="F542" s="19">
        <f t="shared" si="18"/>
        <v>20.153747498643106</v>
      </c>
      <c r="G542" s="20">
        <f t="shared" si="19"/>
        <v>122.93785974172295</v>
      </c>
      <c r="I542" s="66"/>
    </row>
    <row r="543" spans="1:10" s="2" customFormat="1" ht="51.75" x14ac:dyDescent="0.25">
      <c r="A543" s="7">
        <v>7</v>
      </c>
      <c r="B543" s="26" t="s">
        <v>23</v>
      </c>
      <c r="C543" s="7" t="s">
        <v>13</v>
      </c>
      <c r="D543" s="18">
        <v>55.1</v>
      </c>
      <c r="E543" s="18">
        <v>3.2682264594000006</v>
      </c>
      <c r="F543" s="19">
        <f t="shared" si="18"/>
        <v>4.2570287277523846</v>
      </c>
      <c r="G543" s="20">
        <f t="shared" si="19"/>
        <v>234.5622828991564</v>
      </c>
      <c r="I543" s="66"/>
    </row>
    <row r="544" spans="1:10" s="2" customFormat="1" ht="19.5" x14ac:dyDescent="0.25">
      <c r="A544" s="7">
        <v>8</v>
      </c>
      <c r="B544" s="26" t="s">
        <v>24</v>
      </c>
      <c r="C544" s="7" t="s">
        <v>13</v>
      </c>
      <c r="D544" s="18">
        <v>3.6</v>
      </c>
      <c r="E544" s="18">
        <v>1.0518506999999999</v>
      </c>
      <c r="F544" s="19">
        <f t="shared" ref="F544:F607" si="20">+E544*$I$7</f>
        <v>1.3700882429146317</v>
      </c>
      <c r="G544" s="20">
        <f t="shared" ref="G544:G607" si="21">+F544*D544</f>
        <v>4.9323176744926744</v>
      </c>
      <c r="I544" s="66"/>
    </row>
    <row r="545" spans="1:10" s="2" customFormat="1" ht="19.5" x14ac:dyDescent="0.25">
      <c r="A545" s="7">
        <v>9</v>
      </c>
      <c r="B545" s="30" t="s">
        <v>25</v>
      </c>
      <c r="C545" s="31" t="s">
        <v>13</v>
      </c>
      <c r="D545" s="18">
        <v>7.3</v>
      </c>
      <c r="E545" s="18">
        <v>7.3289762000000014</v>
      </c>
      <c r="F545" s="19">
        <f t="shared" si="20"/>
        <v>9.5463587410467632</v>
      </c>
      <c r="G545" s="20">
        <f t="shared" si="21"/>
        <v>69.688418809641377</v>
      </c>
    </row>
    <row r="546" spans="1:10" s="2" customFormat="1" ht="19.5" x14ac:dyDescent="0.25">
      <c r="A546" s="7">
        <v>10</v>
      </c>
      <c r="B546" s="30" t="s">
        <v>26</v>
      </c>
      <c r="C546" s="32" t="s">
        <v>13</v>
      </c>
      <c r="D546" s="18">
        <v>24.8</v>
      </c>
      <c r="E546" s="18">
        <v>7.3289762000000014</v>
      </c>
      <c r="F546" s="19">
        <f t="shared" si="20"/>
        <v>9.5463587410467632</v>
      </c>
      <c r="G546" s="20">
        <f t="shared" si="21"/>
        <v>236.74969677795974</v>
      </c>
    </row>
    <row r="547" spans="1:10" s="2" customFormat="1" ht="51.75" x14ac:dyDescent="0.25">
      <c r="A547" s="7">
        <v>11</v>
      </c>
      <c r="B547" s="33" t="s">
        <v>27</v>
      </c>
      <c r="C547" s="7" t="s">
        <v>13</v>
      </c>
      <c r="D547" s="34">
        <v>29.2</v>
      </c>
      <c r="E547" s="53">
        <v>2.7318226680000004</v>
      </c>
      <c r="F547" s="19">
        <f t="shared" si="20"/>
        <v>3.5583359113175299</v>
      </c>
      <c r="G547" s="20">
        <f t="shared" si="21"/>
        <v>103.90340861047187</v>
      </c>
      <c r="H547" s="54"/>
      <c r="I547" s="54"/>
      <c r="J547" s="54"/>
    </row>
    <row r="548" spans="1:10" s="2" customFormat="1" ht="34.5" x14ac:dyDescent="0.25">
      <c r="A548" s="7">
        <v>12</v>
      </c>
      <c r="B548" s="33" t="s">
        <v>29</v>
      </c>
      <c r="C548" s="7" t="s">
        <v>13</v>
      </c>
      <c r="D548" s="34">
        <v>58.8</v>
      </c>
      <c r="E548" s="18">
        <v>0.36722263199999999</v>
      </c>
      <c r="F548" s="19">
        <f t="shared" si="20"/>
        <v>0.47832587898203272</v>
      </c>
      <c r="G548" s="20">
        <f t="shared" si="21"/>
        <v>28.125561684143523</v>
      </c>
    </row>
    <row r="549" spans="1:10" s="2" customFormat="1" x14ac:dyDescent="0.25">
      <c r="A549" s="7"/>
      <c r="B549" s="35" t="s">
        <v>34</v>
      </c>
      <c r="C549" s="36"/>
      <c r="D549" s="36"/>
      <c r="E549" s="18"/>
      <c r="F549" s="19"/>
      <c r="G549" s="20"/>
      <c r="I549" s="66"/>
    </row>
    <row r="550" spans="1:10" s="2" customFormat="1" ht="34.5" x14ac:dyDescent="0.25">
      <c r="A550" s="7">
        <v>1</v>
      </c>
      <c r="B550" s="23" t="s">
        <v>95</v>
      </c>
      <c r="C550" s="24" t="s">
        <v>11</v>
      </c>
      <c r="D550" s="25">
        <v>100</v>
      </c>
      <c r="E550" s="18">
        <v>0.52922190000000002</v>
      </c>
      <c r="F550" s="19">
        <f t="shared" si="20"/>
        <v>0.6893380430159366</v>
      </c>
      <c r="G550" s="20">
        <f t="shared" si="21"/>
        <v>68.933804301593653</v>
      </c>
    </row>
    <row r="551" spans="1:10" s="2" customFormat="1" x14ac:dyDescent="0.25">
      <c r="A551" s="7">
        <v>2</v>
      </c>
      <c r="B551" s="23" t="s">
        <v>39</v>
      </c>
      <c r="C551" s="24" t="s">
        <v>11</v>
      </c>
      <c r="D551" s="25">
        <v>100</v>
      </c>
      <c r="E551" s="29">
        <v>0.11530000000000001</v>
      </c>
      <c r="F551" s="19">
        <f t="shared" si="20"/>
        <v>0.15018402745566178</v>
      </c>
      <c r="G551" s="20">
        <f t="shared" si="21"/>
        <v>15.018402745566178</v>
      </c>
    </row>
    <row r="552" spans="1:10" s="2" customFormat="1" x14ac:dyDescent="0.25">
      <c r="A552" s="7">
        <v>3</v>
      </c>
      <c r="B552" s="37" t="s">
        <v>96</v>
      </c>
      <c r="C552" s="32" t="s">
        <v>41</v>
      </c>
      <c r="D552" s="38">
        <v>3</v>
      </c>
      <c r="E552" s="18">
        <v>4.5027518400000002</v>
      </c>
      <c r="F552" s="19">
        <f t="shared" si="20"/>
        <v>5.8650598956165787</v>
      </c>
      <c r="G552" s="20">
        <f t="shared" si="21"/>
        <v>17.595179686849736</v>
      </c>
      <c r="I552" s="66"/>
    </row>
    <row r="553" spans="1:10" s="2" customFormat="1" x14ac:dyDescent="0.25">
      <c r="A553" s="7">
        <v>4</v>
      </c>
      <c r="B553" s="23" t="s">
        <v>97</v>
      </c>
      <c r="C553" s="24" t="s">
        <v>11</v>
      </c>
      <c r="D553" s="25">
        <v>100</v>
      </c>
      <c r="E553" s="18">
        <v>6.4742334999999998E-2</v>
      </c>
      <c r="F553" s="19">
        <f t="shared" si="20"/>
        <v>8.4330135448253699E-2</v>
      </c>
      <c r="G553" s="20">
        <f t="shared" si="21"/>
        <v>8.4330135448253696</v>
      </c>
      <c r="I553" s="66"/>
    </row>
    <row r="554" spans="1:10" s="15" customFormat="1" x14ac:dyDescent="0.25">
      <c r="A554" s="9"/>
      <c r="B554" s="10" t="s">
        <v>131</v>
      </c>
      <c r="C554" s="11"/>
      <c r="D554" s="11"/>
      <c r="E554" s="12"/>
      <c r="F554" s="13"/>
      <c r="G554" s="14"/>
    </row>
    <row r="555" spans="1:10" s="2" customFormat="1" x14ac:dyDescent="0.25">
      <c r="A555" s="7"/>
      <c r="B555" s="16" t="s">
        <v>9</v>
      </c>
      <c r="C555" s="17"/>
      <c r="D555" s="17"/>
      <c r="E555" s="18"/>
      <c r="F555" s="19"/>
      <c r="G555" s="20"/>
      <c r="I555" s="66"/>
    </row>
    <row r="556" spans="1:10" s="2" customFormat="1" ht="34.5" x14ac:dyDescent="0.25">
      <c r="A556" s="7">
        <v>1</v>
      </c>
      <c r="B556" s="26" t="s">
        <v>15</v>
      </c>
      <c r="C556" s="7" t="s">
        <v>13</v>
      </c>
      <c r="D556" s="18">
        <v>29</v>
      </c>
      <c r="E556" s="53">
        <v>2.7880380000000002</v>
      </c>
      <c r="F556" s="19">
        <f t="shared" si="20"/>
        <v>3.6315591980869759</v>
      </c>
      <c r="G556" s="20">
        <f t="shared" si="21"/>
        <v>105.3152167445223</v>
      </c>
      <c r="H556" s="54"/>
      <c r="I556" s="54"/>
      <c r="J556" s="54"/>
    </row>
    <row r="557" spans="1:10" s="2" customFormat="1" ht="34.5" x14ac:dyDescent="0.25">
      <c r="A557" s="7">
        <v>2</v>
      </c>
      <c r="B557" s="26" t="s">
        <v>16</v>
      </c>
      <c r="C557" s="7" t="s">
        <v>13</v>
      </c>
      <c r="D557" s="18">
        <v>261.39999999999998</v>
      </c>
      <c r="E557" s="18">
        <v>0.54524238359999999</v>
      </c>
      <c r="F557" s="19">
        <f t="shared" si="20"/>
        <v>0.7102055256597819</v>
      </c>
      <c r="G557" s="20">
        <f t="shared" si="21"/>
        <v>185.64772440746697</v>
      </c>
      <c r="I557" s="66"/>
    </row>
    <row r="558" spans="1:10" s="2" customFormat="1" ht="34.5" x14ac:dyDescent="0.25">
      <c r="A558" s="7">
        <v>3</v>
      </c>
      <c r="B558" s="26" t="s">
        <v>17</v>
      </c>
      <c r="C558" s="7" t="s">
        <v>13</v>
      </c>
      <c r="D558" s="18">
        <v>11.3</v>
      </c>
      <c r="E558" s="18">
        <v>4.9170851999999998</v>
      </c>
      <c r="F558" s="19">
        <f t="shared" si="20"/>
        <v>6.4047498584443021</v>
      </c>
      <c r="G558" s="20">
        <f t="shared" si="21"/>
        <v>72.373673400420614</v>
      </c>
      <c r="I558" s="66"/>
    </row>
    <row r="559" spans="1:10" s="2" customFormat="1" ht="34.5" x14ac:dyDescent="0.25">
      <c r="A559" s="7">
        <v>4</v>
      </c>
      <c r="B559" s="26" t="s">
        <v>18</v>
      </c>
      <c r="C559" s="7" t="s">
        <v>13</v>
      </c>
      <c r="D559" s="18">
        <v>101.9</v>
      </c>
      <c r="E559" s="18">
        <v>0.70788913200000003</v>
      </c>
      <c r="F559" s="19">
        <f t="shared" si="20"/>
        <v>0.92206106535865195</v>
      </c>
      <c r="G559" s="20">
        <f t="shared" si="21"/>
        <v>93.958022560046643</v>
      </c>
    </row>
    <row r="560" spans="1:10" s="2" customFormat="1" ht="34.5" x14ac:dyDescent="0.25">
      <c r="A560" s="7">
        <v>5</v>
      </c>
      <c r="B560" s="26" t="s">
        <v>19</v>
      </c>
      <c r="C560" s="7" t="s">
        <v>13</v>
      </c>
      <c r="D560" s="18">
        <v>10.199999999999999</v>
      </c>
      <c r="E560" s="18">
        <v>12.013909200000001</v>
      </c>
      <c r="F560" s="19">
        <f t="shared" si="20"/>
        <v>15.648718726302059</v>
      </c>
      <c r="G560" s="20">
        <f t="shared" si="21"/>
        <v>159.616931008281</v>
      </c>
      <c r="I560" s="66"/>
    </row>
    <row r="561" spans="1:10" s="2" customFormat="1" ht="34.5" x14ac:dyDescent="0.25">
      <c r="A561" s="7">
        <v>6</v>
      </c>
      <c r="B561" s="26" t="s">
        <v>20</v>
      </c>
      <c r="C561" s="7" t="s">
        <v>13</v>
      </c>
      <c r="D561" s="18">
        <v>91.8</v>
      </c>
      <c r="E561" s="18">
        <v>0.95277221400000001</v>
      </c>
      <c r="F561" s="19">
        <f t="shared" si="20"/>
        <v>1.2410335502720524</v>
      </c>
      <c r="G561" s="20">
        <f t="shared" si="21"/>
        <v>113.92687991497441</v>
      </c>
      <c r="I561" s="66"/>
    </row>
    <row r="562" spans="1:10" s="2" customFormat="1" ht="34.5" x14ac:dyDescent="0.25">
      <c r="A562" s="7">
        <v>7</v>
      </c>
      <c r="B562" s="26" t="s">
        <v>21</v>
      </c>
      <c r="C562" s="7" t="s">
        <v>13</v>
      </c>
      <c r="D562" s="18">
        <v>38</v>
      </c>
      <c r="E562" s="27">
        <v>5</v>
      </c>
      <c r="F562" s="19">
        <f t="shared" si="20"/>
        <v>6.5127505401414467</v>
      </c>
      <c r="G562" s="20">
        <f t="shared" si="21"/>
        <v>247.48452052537499</v>
      </c>
      <c r="I562" s="66"/>
    </row>
    <row r="563" spans="1:10" s="2" customFormat="1" ht="51.75" x14ac:dyDescent="0.25">
      <c r="A563" s="7">
        <v>8</v>
      </c>
      <c r="B563" s="26" t="s">
        <v>22</v>
      </c>
      <c r="C563" s="7" t="s">
        <v>13</v>
      </c>
      <c r="D563" s="18">
        <v>3.8</v>
      </c>
      <c r="E563" s="18">
        <v>15.472531440000003</v>
      </c>
      <c r="F563" s="19">
        <f t="shared" si="20"/>
        <v>20.153747498643106</v>
      </c>
      <c r="G563" s="20">
        <f t="shared" si="21"/>
        <v>76.584240494843797</v>
      </c>
      <c r="I563" s="66"/>
      <c r="J563" s="28"/>
    </row>
    <row r="564" spans="1:10" s="2" customFormat="1" ht="51.75" x14ac:dyDescent="0.25">
      <c r="A564" s="7">
        <v>9</v>
      </c>
      <c r="B564" s="26" t="s">
        <v>23</v>
      </c>
      <c r="C564" s="7" t="s">
        <v>13</v>
      </c>
      <c r="D564" s="18">
        <v>34.200000000000003</v>
      </c>
      <c r="E564" s="18">
        <v>3.2682264594000006</v>
      </c>
      <c r="F564" s="19">
        <f t="shared" si="20"/>
        <v>4.2570287277523846</v>
      </c>
      <c r="G564" s="20">
        <f t="shared" si="21"/>
        <v>145.59038248913157</v>
      </c>
    </row>
    <row r="565" spans="1:10" s="2" customFormat="1" ht="19.5" x14ac:dyDescent="0.25">
      <c r="A565" s="7">
        <v>10</v>
      </c>
      <c r="B565" s="26" t="s">
        <v>24</v>
      </c>
      <c r="C565" s="7" t="s">
        <v>13</v>
      </c>
      <c r="D565" s="18">
        <v>16.399999999999999</v>
      </c>
      <c r="E565" s="18">
        <v>1.0518506999999999</v>
      </c>
      <c r="F565" s="19">
        <f t="shared" si="20"/>
        <v>1.3700882429146317</v>
      </c>
      <c r="G565" s="20">
        <f t="shared" si="21"/>
        <v>22.469447183799957</v>
      </c>
    </row>
    <row r="566" spans="1:10" s="2" customFormat="1" ht="19.5" x14ac:dyDescent="0.25">
      <c r="A566" s="7">
        <v>11</v>
      </c>
      <c r="B566" s="30" t="s">
        <v>25</v>
      </c>
      <c r="C566" s="31" t="s">
        <v>13</v>
      </c>
      <c r="D566" s="18">
        <v>32.799999999999997</v>
      </c>
      <c r="E566" s="18">
        <v>7.3289762000000014</v>
      </c>
      <c r="F566" s="19">
        <f t="shared" si="20"/>
        <v>9.5463587410467632</v>
      </c>
      <c r="G566" s="20">
        <f t="shared" si="21"/>
        <v>313.12056670633382</v>
      </c>
    </row>
    <row r="567" spans="1:10" s="2" customFormat="1" ht="19.5" x14ac:dyDescent="0.25">
      <c r="A567" s="7">
        <v>12</v>
      </c>
      <c r="B567" s="30" t="s">
        <v>26</v>
      </c>
      <c r="C567" s="32" t="s">
        <v>13</v>
      </c>
      <c r="D567" s="18">
        <v>112.1</v>
      </c>
      <c r="E567" s="29">
        <v>7.3289762000000014</v>
      </c>
      <c r="F567" s="19">
        <f t="shared" si="20"/>
        <v>9.5463587410467632</v>
      </c>
      <c r="G567" s="20">
        <f t="shared" si="21"/>
        <v>1070.146814871342</v>
      </c>
    </row>
    <row r="568" spans="1:10" s="2" customFormat="1" ht="34.5" x14ac:dyDescent="0.25">
      <c r="A568" s="7">
        <v>13</v>
      </c>
      <c r="B568" s="33" t="s">
        <v>29</v>
      </c>
      <c r="C568" s="7" t="s">
        <v>13</v>
      </c>
      <c r="D568" s="34">
        <v>398.6</v>
      </c>
      <c r="E568" s="18">
        <v>0.36722263199999999</v>
      </c>
      <c r="F568" s="19">
        <f t="shared" si="20"/>
        <v>0.47832587898203272</v>
      </c>
      <c r="G568" s="20">
        <f t="shared" si="21"/>
        <v>190.66069536223824</v>
      </c>
      <c r="I568" s="66"/>
    </row>
    <row r="569" spans="1:10" s="2" customFormat="1" x14ac:dyDescent="0.25">
      <c r="A569" s="7"/>
      <c r="B569" s="35" t="s">
        <v>34</v>
      </c>
      <c r="C569" s="36"/>
      <c r="D569" s="36"/>
      <c r="E569" s="18"/>
      <c r="F569" s="19"/>
      <c r="G569" s="20"/>
      <c r="I569" s="66"/>
    </row>
    <row r="570" spans="1:10" s="2" customFormat="1" ht="34.5" x14ac:dyDescent="0.25">
      <c r="A570" s="7">
        <v>1</v>
      </c>
      <c r="B570" s="23" t="s">
        <v>38</v>
      </c>
      <c r="C570" s="24" t="s">
        <v>11</v>
      </c>
      <c r="D570" s="25">
        <v>369</v>
      </c>
      <c r="E570" s="18">
        <v>1.1580681000000002</v>
      </c>
      <c r="F570" s="19">
        <f t="shared" si="20"/>
        <v>1.5084417287591159</v>
      </c>
      <c r="G570" s="20">
        <f t="shared" si="21"/>
        <v>556.61499791211372</v>
      </c>
      <c r="I570" s="66"/>
    </row>
    <row r="571" spans="1:10" s="2" customFormat="1" ht="34.5" x14ac:dyDescent="0.25">
      <c r="A571" s="7">
        <v>2</v>
      </c>
      <c r="B571" s="23" t="s">
        <v>95</v>
      </c>
      <c r="C571" s="24" t="s">
        <v>11</v>
      </c>
      <c r="D571" s="25">
        <v>87</v>
      </c>
      <c r="E571" s="18">
        <v>0.52922190000000002</v>
      </c>
      <c r="F571" s="19">
        <f t="shared" si="20"/>
        <v>0.6893380430159366</v>
      </c>
      <c r="G571" s="20">
        <f t="shared" si="21"/>
        <v>59.972409742386482</v>
      </c>
      <c r="I571" s="66"/>
    </row>
    <row r="572" spans="1:10" s="2" customFormat="1" x14ac:dyDescent="0.25">
      <c r="A572" s="7">
        <v>3</v>
      </c>
      <c r="B572" s="23" t="s">
        <v>39</v>
      </c>
      <c r="C572" s="24" t="s">
        <v>11</v>
      </c>
      <c r="D572" s="25">
        <v>456</v>
      </c>
      <c r="E572" s="18">
        <v>0.11530000000000001</v>
      </c>
      <c r="F572" s="19">
        <f t="shared" si="20"/>
        <v>0.15018402745566178</v>
      </c>
      <c r="G572" s="20">
        <f t="shared" si="21"/>
        <v>68.483916519781772</v>
      </c>
    </row>
    <row r="573" spans="1:10" s="2" customFormat="1" x14ac:dyDescent="0.25">
      <c r="A573" s="7">
        <v>4</v>
      </c>
      <c r="B573" s="37" t="s">
        <v>132</v>
      </c>
      <c r="C573" s="32" t="s">
        <v>41</v>
      </c>
      <c r="D573" s="38">
        <v>5</v>
      </c>
      <c r="E573" s="18">
        <v>4.5027518400000002</v>
      </c>
      <c r="F573" s="19">
        <f t="shared" si="20"/>
        <v>5.8650598956165787</v>
      </c>
      <c r="G573" s="20">
        <f t="shared" si="21"/>
        <v>29.325299478082894</v>
      </c>
      <c r="I573" s="66"/>
    </row>
    <row r="574" spans="1:10" s="2" customFormat="1" ht="34.5" x14ac:dyDescent="0.25">
      <c r="A574" s="7">
        <v>5</v>
      </c>
      <c r="B574" s="23" t="s">
        <v>133</v>
      </c>
      <c r="C574" s="24" t="s">
        <v>11</v>
      </c>
      <c r="D574" s="25">
        <v>456</v>
      </c>
      <c r="E574" s="29">
        <v>6.4742334999999998E-2</v>
      </c>
      <c r="F574" s="19">
        <f t="shared" si="20"/>
        <v>8.4330135448253699E-2</v>
      </c>
      <c r="G574" s="20">
        <f t="shared" si="21"/>
        <v>38.454541764403686</v>
      </c>
    </row>
    <row r="575" spans="1:10" s="2" customFormat="1" x14ac:dyDescent="0.25">
      <c r="A575" s="7"/>
      <c r="B575" s="35" t="s">
        <v>134</v>
      </c>
      <c r="C575" s="36"/>
      <c r="D575" s="36"/>
      <c r="E575" s="18"/>
      <c r="F575" s="19"/>
      <c r="G575" s="20"/>
    </row>
    <row r="576" spans="1:10" s="2" customFormat="1" ht="34.5" x14ac:dyDescent="0.25">
      <c r="A576" s="7">
        <v>1</v>
      </c>
      <c r="B576" s="26" t="s">
        <v>66</v>
      </c>
      <c r="C576" s="7" t="s">
        <v>41</v>
      </c>
      <c r="D576" s="39">
        <v>1</v>
      </c>
      <c r="E576" s="18">
        <v>71.364409800000004</v>
      </c>
      <c r="F576" s="19">
        <f t="shared" si="20"/>
        <v>92.955719694365115</v>
      </c>
      <c r="G576" s="20">
        <f t="shared" si="21"/>
        <v>92.955719694365115</v>
      </c>
      <c r="I576" s="66"/>
    </row>
    <row r="577" spans="1:10" s="2" customFormat="1" x14ac:dyDescent="0.25">
      <c r="A577" s="7">
        <v>2</v>
      </c>
      <c r="B577" s="30" t="s">
        <v>67</v>
      </c>
      <c r="C577" s="40" t="s">
        <v>11</v>
      </c>
      <c r="D577" s="19">
        <v>2</v>
      </c>
      <c r="E577" s="18">
        <v>2.4925668999999999</v>
      </c>
      <c r="F577" s="19">
        <f t="shared" si="20"/>
        <v>3.2466932848627379</v>
      </c>
      <c r="G577" s="20">
        <f t="shared" si="21"/>
        <v>6.4933865697254758</v>
      </c>
      <c r="I577" s="66"/>
    </row>
    <row r="578" spans="1:10" s="2" customFormat="1" x14ac:dyDescent="0.25">
      <c r="A578" s="7">
        <v>3</v>
      </c>
      <c r="B578" s="30" t="s">
        <v>47</v>
      </c>
      <c r="C578" s="40" t="s">
        <v>41</v>
      </c>
      <c r="D578" s="39">
        <v>2</v>
      </c>
      <c r="E578" s="18">
        <v>6.9150264000000004</v>
      </c>
      <c r="F578" s="19">
        <f t="shared" si="20"/>
        <v>9.0071683843384722</v>
      </c>
      <c r="G578" s="20">
        <f t="shared" si="21"/>
        <v>18.014336768676944</v>
      </c>
      <c r="I578" s="66"/>
    </row>
    <row r="579" spans="1:10" s="2" customFormat="1" x14ac:dyDescent="0.25">
      <c r="A579" s="7">
        <v>4</v>
      </c>
      <c r="B579" s="37" t="s">
        <v>135</v>
      </c>
      <c r="C579" s="32" t="s">
        <v>41</v>
      </c>
      <c r="D579" s="38">
        <v>2</v>
      </c>
      <c r="E579" s="18">
        <v>18.33875184</v>
      </c>
      <c r="F579" s="19">
        <f t="shared" si="20"/>
        <v>23.887143190295991</v>
      </c>
      <c r="G579" s="20">
        <f t="shared" si="21"/>
        <v>47.774286380591981</v>
      </c>
      <c r="I579" s="66"/>
    </row>
    <row r="580" spans="1:10" s="2" customFormat="1" x14ac:dyDescent="0.25">
      <c r="A580" s="7">
        <v>5</v>
      </c>
      <c r="B580" s="37" t="s">
        <v>69</v>
      </c>
      <c r="C580" s="32" t="s">
        <v>41</v>
      </c>
      <c r="D580" s="38">
        <v>2</v>
      </c>
      <c r="E580" s="18">
        <v>15.686851839999999</v>
      </c>
      <c r="F580" s="19">
        <f t="shared" si="20"/>
        <v>20.432910558815767</v>
      </c>
      <c r="G580" s="20">
        <f t="shared" si="21"/>
        <v>40.865821117631533</v>
      </c>
      <c r="I580" s="66"/>
    </row>
    <row r="581" spans="1:10" s="2" customFormat="1" ht="19.5" x14ac:dyDescent="0.25">
      <c r="A581" s="7">
        <v>6</v>
      </c>
      <c r="B581" s="41" t="s">
        <v>49</v>
      </c>
      <c r="C581" s="42" t="s">
        <v>13</v>
      </c>
      <c r="D581" s="43">
        <v>2.7E-2</v>
      </c>
      <c r="E581" s="18">
        <v>75.910695040000007</v>
      </c>
      <c r="F581" s="19">
        <f t="shared" si="20"/>
        <v>98.877484024854539</v>
      </c>
      <c r="G581" s="20">
        <f t="shared" si="21"/>
        <v>2.6696920686710723</v>
      </c>
      <c r="I581" s="66"/>
      <c r="J581" s="28"/>
    </row>
    <row r="582" spans="1:10" s="2" customFormat="1" ht="19.5" x14ac:dyDescent="0.25">
      <c r="A582" s="7">
        <v>7</v>
      </c>
      <c r="B582" s="30" t="s">
        <v>50</v>
      </c>
      <c r="C582" s="32" t="s">
        <v>31</v>
      </c>
      <c r="D582" s="44">
        <v>1</v>
      </c>
      <c r="E582" s="67">
        <v>0.83681825800000009</v>
      </c>
      <c r="F582" s="19">
        <f t="shared" si="20"/>
        <v>1.089997712357945</v>
      </c>
      <c r="G582" s="20">
        <f t="shared" si="21"/>
        <v>1.089997712357945</v>
      </c>
      <c r="I582" s="66"/>
    </row>
    <row r="583" spans="1:10" s="2" customFormat="1" x14ac:dyDescent="0.25">
      <c r="A583" s="7"/>
      <c r="B583" s="45" t="s">
        <v>51</v>
      </c>
      <c r="C583" s="46"/>
      <c r="D583" s="46"/>
      <c r="E583" s="18"/>
      <c r="F583" s="19"/>
      <c r="G583" s="20"/>
      <c r="I583" s="66"/>
    </row>
    <row r="584" spans="1:10" s="2" customFormat="1" ht="19.5" x14ac:dyDescent="0.25">
      <c r="A584" s="7">
        <v>1</v>
      </c>
      <c r="B584" s="47" t="s">
        <v>52</v>
      </c>
      <c r="C584" s="48" t="s">
        <v>13</v>
      </c>
      <c r="D584" s="49">
        <v>0.26</v>
      </c>
      <c r="E584" s="18">
        <v>32.958013199999996</v>
      </c>
      <c r="F584" s="19">
        <f t="shared" si="20"/>
        <v>42.929463654057777</v>
      </c>
      <c r="G584" s="20">
        <f t="shared" si="21"/>
        <v>11.161660550055023</v>
      </c>
      <c r="I584" s="66"/>
    </row>
    <row r="585" spans="1:10" s="2" customFormat="1" ht="34.5" x14ac:dyDescent="0.25">
      <c r="A585" s="7">
        <v>2</v>
      </c>
      <c r="B585" s="47" t="s">
        <v>53</v>
      </c>
      <c r="C585" s="48" t="s">
        <v>13</v>
      </c>
      <c r="D585" s="49">
        <v>0.7</v>
      </c>
      <c r="E585" s="18">
        <v>41.939497729999999</v>
      </c>
      <c r="F585" s="19">
        <f t="shared" si="20"/>
        <v>54.628297298863693</v>
      </c>
      <c r="G585" s="20">
        <f t="shared" si="21"/>
        <v>38.239808109204581</v>
      </c>
      <c r="I585" s="66"/>
      <c r="J585" s="28"/>
    </row>
    <row r="586" spans="1:10" s="2" customFormat="1" x14ac:dyDescent="0.25">
      <c r="A586" s="7">
        <v>3</v>
      </c>
      <c r="B586" s="47" t="s">
        <v>54</v>
      </c>
      <c r="C586" s="48" t="s">
        <v>41</v>
      </c>
      <c r="D586" s="50">
        <v>1</v>
      </c>
      <c r="E586" s="29">
        <v>23.060000000000002</v>
      </c>
      <c r="F586" s="19">
        <f t="shared" si="20"/>
        <v>30.036805491132355</v>
      </c>
      <c r="G586" s="20">
        <f t="shared" si="21"/>
        <v>30.036805491132355</v>
      </c>
      <c r="J586" s="28"/>
    </row>
    <row r="587" spans="1:10" s="2" customFormat="1" x14ac:dyDescent="0.25">
      <c r="A587" s="7">
        <v>4</v>
      </c>
      <c r="B587" s="47" t="s">
        <v>55</v>
      </c>
      <c r="C587" s="48" t="s">
        <v>41</v>
      </c>
      <c r="D587" s="50">
        <v>1</v>
      </c>
      <c r="E587" s="18">
        <v>23.060000000000002</v>
      </c>
      <c r="F587" s="19">
        <f t="shared" si="20"/>
        <v>30.036805491132355</v>
      </c>
      <c r="G587" s="20">
        <f t="shared" si="21"/>
        <v>30.036805491132355</v>
      </c>
      <c r="I587" s="66"/>
    </row>
    <row r="588" spans="1:10" s="2" customFormat="1" x14ac:dyDescent="0.25">
      <c r="A588" s="7">
        <v>5</v>
      </c>
      <c r="B588" s="47" t="s">
        <v>56</v>
      </c>
      <c r="C588" s="48" t="s">
        <v>41</v>
      </c>
      <c r="D588" s="50">
        <v>1</v>
      </c>
      <c r="E588" s="18">
        <v>28.824999999999999</v>
      </c>
      <c r="F588" s="19">
        <f t="shared" si="20"/>
        <v>37.546006863915437</v>
      </c>
      <c r="G588" s="20">
        <f t="shared" si="21"/>
        <v>37.546006863915437</v>
      </c>
      <c r="I588" s="66"/>
    </row>
    <row r="589" spans="1:10" s="2" customFormat="1" ht="34.5" x14ac:dyDescent="0.25">
      <c r="A589" s="7">
        <v>6</v>
      </c>
      <c r="B589" s="47" t="s">
        <v>57</v>
      </c>
      <c r="C589" s="48" t="s">
        <v>41</v>
      </c>
      <c r="D589" s="50">
        <v>1</v>
      </c>
      <c r="E589" s="18">
        <v>177.75801000000001</v>
      </c>
      <c r="F589" s="19">
        <f t="shared" si="20"/>
        <v>231.53871512839373</v>
      </c>
      <c r="G589" s="20">
        <f t="shared" si="21"/>
        <v>231.53871512839373</v>
      </c>
    </row>
    <row r="590" spans="1:10" s="2" customFormat="1" x14ac:dyDescent="0.25">
      <c r="A590" s="7">
        <v>7</v>
      </c>
      <c r="B590" s="47" t="s">
        <v>58</v>
      </c>
      <c r="C590" s="48" t="s">
        <v>59</v>
      </c>
      <c r="D590" s="51">
        <v>15.7</v>
      </c>
      <c r="E590" s="18">
        <v>0.57650000000000001</v>
      </c>
      <c r="F590" s="19">
        <f t="shared" si="20"/>
        <v>0.75092013727830875</v>
      </c>
      <c r="G590" s="20">
        <f t="shared" si="21"/>
        <v>11.789446155269447</v>
      </c>
      <c r="I590" s="66"/>
    </row>
    <row r="591" spans="1:10" s="2" customFormat="1" x14ac:dyDescent="0.25">
      <c r="A591" s="7">
        <v>8</v>
      </c>
      <c r="B591" s="47" t="s">
        <v>60</v>
      </c>
      <c r="C591" s="48" t="s">
        <v>59</v>
      </c>
      <c r="D591" s="51">
        <v>14.4</v>
      </c>
      <c r="E591" s="18">
        <v>0.57650000000000001</v>
      </c>
      <c r="F591" s="19">
        <f t="shared" si="20"/>
        <v>0.75092013727830875</v>
      </c>
      <c r="G591" s="20">
        <f t="shared" si="21"/>
        <v>10.813249976807647</v>
      </c>
      <c r="I591" s="66"/>
    </row>
    <row r="592" spans="1:10" s="2" customFormat="1" ht="19.5" x14ac:dyDescent="0.25">
      <c r="A592" s="7">
        <v>9</v>
      </c>
      <c r="B592" s="47" t="s">
        <v>61</v>
      </c>
      <c r="C592" s="48" t="s">
        <v>13</v>
      </c>
      <c r="D592" s="49">
        <v>0.1</v>
      </c>
      <c r="E592" s="18">
        <v>34.533689599999995</v>
      </c>
      <c r="F592" s="19">
        <f t="shared" si="20"/>
        <v>44.981861119095406</v>
      </c>
      <c r="G592" s="20">
        <f t="shared" si="21"/>
        <v>4.4981861119095408</v>
      </c>
      <c r="I592" s="66"/>
    </row>
    <row r="593" spans="1:10" s="2" customFormat="1" x14ac:dyDescent="0.25">
      <c r="A593" s="7">
        <v>10</v>
      </c>
      <c r="B593" s="52" t="s">
        <v>62</v>
      </c>
      <c r="C593" s="48" t="s">
        <v>63</v>
      </c>
      <c r="D593" s="49">
        <v>3.0099999999999998E-2</v>
      </c>
      <c r="E593" s="29">
        <v>31.195837700000006</v>
      </c>
      <c r="F593" s="19">
        <f t="shared" si="20"/>
        <v>40.634141766167986</v>
      </c>
      <c r="G593" s="20">
        <f t="shared" si="21"/>
        <v>1.2230876671616564</v>
      </c>
    </row>
    <row r="594" spans="1:10" s="2" customFormat="1" ht="34.5" x14ac:dyDescent="0.25">
      <c r="A594" s="7">
        <v>11</v>
      </c>
      <c r="B594" s="47" t="s">
        <v>64</v>
      </c>
      <c r="C594" s="48" t="s">
        <v>31</v>
      </c>
      <c r="D594" s="49">
        <v>5.7</v>
      </c>
      <c r="E594" s="18">
        <v>1.0115283000000002</v>
      </c>
      <c r="F594" s="19">
        <f t="shared" si="20"/>
        <v>1.3175662964386721</v>
      </c>
      <c r="G594" s="20">
        <f t="shared" si="21"/>
        <v>7.5101278897004313</v>
      </c>
    </row>
    <row r="595" spans="1:10" s="2" customFormat="1" x14ac:dyDescent="0.25">
      <c r="A595" s="7"/>
      <c r="B595" s="35" t="s">
        <v>136</v>
      </c>
      <c r="C595" s="36"/>
      <c r="D595" s="36"/>
      <c r="E595" s="18"/>
      <c r="F595" s="19"/>
      <c r="G595" s="20"/>
      <c r="I595" s="66"/>
      <c r="J595" s="28"/>
    </row>
    <row r="596" spans="1:10" s="2" customFormat="1" x14ac:dyDescent="0.25">
      <c r="A596" s="7">
        <v>1</v>
      </c>
      <c r="B596" s="30" t="s">
        <v>137</v>
      </c>
      <c r="C596" s="40" t="s">
        <v>11</v>
      </c>
      <c r="D596" s="19">
        <v>15</v>
      </c>
      <c r="E596" s="29">
        <v>7.9691506499999996</v>
      </c>
      <c r="F596" s="19">
        <f t="shared" si="20"/>
        <v>10.380218040051211</v>
      </c>
      <c r="G596" s="20">
        <f t="shared" si="21"/>
        <v>155.70327060076818</v>
      </c>
    </row>
    <row r="597" spans="1:10" s="2" customFormat="1" ht="34.5" x14ac:dyDescent="0.25">
      <c r="A597" s="7">
        <v>2</v>
      </c>
      <c r="B597" s="23" t="s">
        <v>38</v>
      </c>
      <c r="C597" s="24" t="s">
        <v>11</v>
      </c>
      <c r="D597" s="25">
        <v>20</v>
      </c>
      <c r="E597" s="18">
        <v>1.1580681000000002</v>
      </c>
      <c r="F597" s="19">
        <f t="shared" si="20"/>
        <v>1.5084417287591159</v>
      </c>
      <c r="G597" s="20">
        <f t="shared" si="21"/>
        <v>30.168834575182316</v>
      </c>
      <c r="I597" s="66"/>
    </row>
    <row r="598" spans="1:10" s="2" customFormat="1" x14ac:dyDescent="0.25">
      <c r="A598" s="7">
        <v>3</v>
      </c>
      <c r="B598" s="23" t="s">
        <v>138</v>
      </c>
      <c r="C598" s="24" t="s">
        <v>11</v>
      </c>
      <c r="D598" s="25">
        <v>20</v>
      </c>
      <c r="E598" s="18">
        <v>0.9600979999999999</v>
      </c>
      <c r="F598" s="19">
        <f t="shared" si="20"/>
        <v>1.2505757536177444</v>
      </c>
      <c r="G598" s="20">
        <f t="shared" si="21"/>
        <v>25.011515072354889</v>
      </c>
      <c r="I598" s="66"/>
    </row>
    <row r="599" spans="1:10" s="2" customFormat="1" x14ac:dyDescent="0.25">
      <c r="A599" s="7">
        <v>4</v>
      </c>
      <c r="B599" s="37" t="s">
        <v>139</v>
      </c>
      <c r="C599" s="32" t="s">
        <v>41</v>
      </c>
      <c r="D599" s="38">
        <v>4</v>
      </c>
      <c r="E599" s="18">
        <v>6.8087518400000011</v>
      </c>
      <c r="F599" s="19">
        <f t="shared" si="20"/>
        <v>8.8687404447298146</v>
      </c>
      <c r="G599" s="20">
        <f t="shared" si="21"/>
        <v>35.474961778919258</v>
      </c>
    </row>
    <row r="600" spans="1:10" s="2" customFormat="1" ht="19.5" x14ac:dyDescent="0.25">
      <c r="A600" s="7">
        <v>5</v>
      </c>
      <c r="B600" s="41" t="s">
        <v>140</v>
      </c>
      <c r="C600" s="42" t="s">
        <v>13</v>
      </c>
      <c r="D600" s="43">
        <v>0.25</v>
      </c>
      <c r="E600" s="18">
        <v>51.989865239999986</v>
      </c>
      <c r="F600" s="19">
        <f t="shared" si="20"/>
        <v>67.719404584738186</v>
      </c>
      <c r="G600" s="20">
        <f t="shared" si="21"/>
        <v>16.929851146184546</v>
      </c>
    </row>
    <row r="601" spans="1:10" s="2" customFormat="1" ht="19.5" x14ac:dyDescent="0.25">
      <c r="A601" s="7">
        <v>6</v>
      </c>
      <c r="B601" s="30" t="s">
        <v>50</v>
      </c>
      <c r="C601" s="32" t="s">
        <v>31</v>
      </c>
      <c r="D601" s="44">
        <v>28</v>
      </c>
      <c r="E601" s="18">
        <v>0.83681825800000009</v>
      </c>
      <c r="F601" s="19">
        <f t="shared" si="20"/>
        <v>1.089997712357945</v>
      </c>
      <c r="G601" s="20">
        <f t="shared" si="21"/>
        <v>30.519935946022457</v>
      </c>
    </row>
    <row r="602" spans="1:10" s="2" customFormat="1" ht="34.5" x14ac:dyDescent="0.25">
      <c r="A602" s="7">
        <v>7</v>
      </c>
      <c r="B602" s="47" t="s">
        <v>141</v>
      </c>
      <c r="C602" s="48" t="s">
        <v>31</v>
      </c>
      <c r="D602" s="49">
        <v>5</v>
      </c>
      <c r="E602" s="18">
        <v>1.0115283000000002</v>
      </c>
      <c r="F602" s="19">
        <f t="shared" si="20"/>
        <v>1.3175662964386721</v>
      </c>
      <c r="G602" s="20">
        <f t="shared" si="21"/>
        <v>6.5878314821933603</v>
      </c>
      <c r="I602" s="66"/>
    </row>
    <row r="603" spans="1:10" s="2" customFormat="1" x14ac:dyDescent="0.25">
      <c r="A603" s="7"/>
      <c r="B603" s="35" t="s">
        <v>142</v>
      </c>
      <c r="C603" s="36"/>
      <c r="D603" s="36"/>
      <c r="E603" s="18"/>
      <c r="F603" s="19"/>
      <c r="G603" s="20"/>
      <c r="I603" s="66"/>
    </row>
    <row r="604" spans="1:10" s="2" customFormat="1" x14ac:dyDescent="0.25">
      <c r="A604" s="7">
        <v>1</v>
      </c>
      <c r="B604" s="30" t="s">
        <v>137</v>
      </c>
      <c r="C604" s="40" t="s">
        <v>11</v>
      </c>
      <c r="D604" s="19">
        <v>1</v>
      </c>
      <c r="E604" s="18">
        <v>7.9691506499999996</v>
      </c>
      <c r="F604" s="19">
        <f t="shared" si="20"/>
        <v>10.380218040051211</v>
      </c>
      <c r="G604" s="20">
        <f t="shared" si="21"/>
        <v>10.380218040051211</v>
      </c>
      <c r="I604" s="66"/>
    </row>
    <row r="605" spans="1:10" s="2" customFormat="1" ht="34.5" x14ac:dyDescent="0.25">
      <c r="A605" s="7">
        <v>2</v>
      </c>
      <c r="B605" s="47" t="s">
        <v>143</v>
      </c>
      <c r="C605" s="48" t="s">
        <v>41</v>
      </c>
      <c r="D605" s="50">
        <v>1</v>
      </c>
      <c r="E605" s="18">
        <v>1.9661518400000002</v>
      </c>
      <c r="F605" s="19">
        <f t="shared" si="20"/>
        <v>2.56101129159202</v>
      </c>
      <c r="G605" s="20">
        <f t="shared" si="21"/>
        <v>2.56101129159202</v>
      </c>
      <c r="I605" s="66"/>
    </row>
    <row r="606" spans="1:10" s="2" customFormat="1" ht="34.5" x14ac:dyDescent="0.25">
      <c r="A606" s="7">
        <v>3</v>
      </c>
      <c r="B606" s="47" t="s">
        <v>144</v>
      </c>
      <c r="C606" s="48" t="s">
        <v>41</v>
      </c>
      <c r="D606" s="50">
        <v>1</v>
      </c>
      <c r="E606" s="18">
        <v>2.42735184</v>
      </c>
      <c r="F606" s="19">
        <f t="shared" si="20"/>
        <v>3.1617474014146669</v>
      </c>
      <c r="G606" s="20">
        <f t="shared" si="21"/>
        <v>3.1617474014146669</v>
      </c>
    </row>
    <row r="607" spans="1:10" s="2" customFormat="1" ht="34.5" x14ac:dyDescent="0.25">
      <c r="A607" s="7">
        <v>4</v>
      </c>
      <c r="B607" s="47" t="s">
        <v>74</v>
      </c>
      <c r="C607" s="48" t="s">
        <v>41</v>
      </c>
      <c r="D607" s="50">
        <v>1</v>
      </c>
      <c r="E607" s="18">
        <v>1.6202518400000001</v>
      </c>
      <c r="F607" s="19">
        <f t="shared" si="20"/>
        <v>2.1104592092250347</v>
      </c>
      <c r="G607" s="20">
        <f t="shared" si="21"/>
        <v>2.1104592092250347</v>
      </c>
    </row>
    <row r="608" spans="1:10" s="2" customFormat="1" ht="34.5" x14ac:dyDescent="0.25">
      <c r="A608" s="7">
        <v>5</v>
      </c>
      <c r="B608" s="47" t="s">
        <v>75</v>
      </c>
      <c r="C608" s="48" t="s">
        <v>41</v>
      </c>
      <c r="D608" s="50">
        <v>1</v>
      </c>
      <c r="E608" s="18">
        <v>2.0814518400000002</v>
      </c>
      <c r="F608" s="19">
        <f t="shared" ref="F608:F629" si="22">+E608*$I$7</f>
        <v>2.7111953190476816</v>
      </c>
      <c r="G608" s="20">
        <f t="shared" ref="G608:G629" si="23">+F608*D608</f>
        <v>2.7111953190476816</v>
      </c>
    </row>
    <row r="609" spans="1:10" s="2" customFormat="1" x14ac:dyDescent="0.25">
      <c r="A609" s="7">
        <v>6</v>
      </c>
      <c r="B609" s="37" t="s">
        <v>69</v>
      </c>
      <c r="C609" s="32" t="s">
        <v>41</v>
      </c>
      <c r="D609" s="38">
        <v>1</v>
      </c>
      <c r="E609" s="18">
        <v>15.686851839999999</v>
      </c>
      <c r="F609" s="19">
        <f t="shared" si="22"/>
        <v>20.432910558815767</v>
      </c>
      <c r="G609" s="20">
        <f t="shared" si="23"/>
        <v>20.432910558815767</v>
      </c>
      <c r="I609" s="66"/>
    </row>
    <row r="610" spans="1:10" s="2" customFormat="1" x14ac:dyDescent="0.25">
      <c r="A610" s="7">
        <v>7</v>
      </c>
      <c r="B610" s="37" t="s">
        <v>145</v>
      </c>
      <c r="C610" s="32" t="s">
        <v>41</v>
      </c>
      <c r="D610" s="38">
        <v>1</v>
      </c>
      <c r="E610" s="18">
        <v>15.686851839999999</v>
      </c>
      <c r="F610" s="19">
        <f t="shared" si="22"/>
        <v>20.432910558815767</v>
      </c>
      <c r="G610" s="20">
        <f t="shared" si="23"/>
        <v>20.432910558815767</v>
      </c>
      <c r="I610" s="66"/>
    </row>
    <row r="611" spans="1:10" s="2" customFormat="1" x14ac:dyDescent="0.25">
      <c r="A611" s="7">
        <v>8</v>
      </c>
      <c r="B611" s="37" t="s">
        <v>77</v>
      </c>
      <c r="C611" s="32" t="s">
        <v>41</v>
      </c>
      <c r="D611" s="38">
        <v>1</v>
      </c>
      <c r="E611" s="18">
        <v>9.1147518400000003</v>
      </c>
      <c r="F611" s="19">
        <f t="shared" si="22"/>
        <v>11.872420993843049</v>
      </c>
      <c r="G611" s="20">
        <f t="shared" si="23"/>
        <v>11.872420993843049</v>
      </c>
    </row>
    <row r="612" spans="1:10" s="2" customFormat="1" x14ac:dyDescent="0.25">
      <c r="A612" s="7">
        <v>9</v>
      </c>
      <c r="B612" s="23" t="s">
        <v>85</v>
      </c>
      <c r="C612" s="24" t="s">
        <v>59</v>
      </c>
      <c r="D612" s="25">
        <v>3.5</v>
      </c>
      <c r="E612" s="18">
        <v>1.5497175200000002</v>
      </c>
      <c r="F612" s="19">
        <f t="shared" si="22"/>
        <v>2.018584723089333</v>
      </c>
      <c r="G612" s="20">
        <f t="shared" si="23"/>
        <v>7.0650465308126655</v>
      </c>
      <c r="I612" s="66"/>
    </row>
    <row r="613" spans="1:10" s="2" customFormat="1" x14ac:dyDescent="0.25">
      <c r="A613" s="7">
        <v>10</v>
      </c>
      <c r="B613" s="26" t="s">
        <v>146</v>
      </c>
      <c r="C613" s="7" t="s">
        <v>41</v>
      </c>
      <c r="D613" s="39">
        <v>1</v>
      </c>
      <c r="E613" s="18">
        <v>11.984909800000001</v>
      </c>
      <c r="F613" s="19">
        <f t="shared" si="22"/>
        <v>15.610945554699304</v>
      </c>
      <c r="G613" s="20">
        <f t="shared" si="23"/>
        <v>15.610945554699304</v>
      </c>
    </row>
    <row r="614" spans="1:10" s="2" customFormat="1" x14ac:dyDescent="0.25">
      <c r="A614" s="7">
        <v>11</v>
      </c>
      <c r="B614" s="26" t="s">
        <v>79</v>
      </c>
      <c r="C614" s="7" t="s">
        <v>41</v>
      </c>
      <c r="D614" s="39">
        <v>1</v>
      </c>
      <c r="E614" s="18">
        <v>9.6789097999999996</v>
      </c>
      <c r="F614" s="19">
        <f t="shared" si="22"/>
        <v>12.607265005586067</v>
      </c>
      <c r="G614" s="20">
        <f t="shared" si="23"/>
        <v>12.607265005586067</v>
      </c>
      <c r="I614" s="66"/>
      <c r="J614" s="28"/>
    </row>
    <row r="615" spans="1:10" s="2" customFormat="1" x14ac:dyDescent="0.25">
      <c r="A615" s="7">
        <v>12</v>
      </c>
      <c r="B615" s="37" t="s">
        <v>139</v>
      </c>
      <c r="C615" s="32" t="s">
        <v>41</v>
      </c>
      <c r="D615" s="38">
        <v>1</v>
      </c>
      <c r="E615" s="18">
        <v>6.8087518400000011</v>
      </c>
      <c r="F615" s="19">
        <f t="shared" si="22"/>
        <v>8.8687404447298146</v>
      </c>
      <c r="G615" s="20">
        <f t="shared" si="23"/>
        <v>8.8687404447298146</v>
      </c>
    </row>
    <row r="616" spans="1:10" s="2" customFormat="1" x14ac:dyDescent="0.25">
      <c r="A616" s="7">
        <v>13</v>
      </c>
      <c r="B616" s="30" t="s">
        <v>147</v>
      </c>
      <c r="C616" s="40" t="s">
        <v>11</v>
      </c>
      <c r="D616" s="19">
        <v>0.6</v>
      </c>
      <c r="E616" s="18">
        <v>4.4763498500000001</v>
      </c>
      <c r="F616" s="19">
        <f t="shared" si="22"/>
        <v>5.8306699806899163</v>
      </c>
      <c r="G616" s="20">
        <f t="shared" si="23"/>
        <v>3.4984019884139497</v>
      </c>
    </row>
    <row r="617" spans="1:10" s="2" customFormat="1" ht="19.5" x14ac:dyDescent="0.25">
      <c r="A617" s="7">
        <v>14</v>
      </c>
      <c r="B617" s="30" t="s">
        <v>50</v>
      </c>
      <c r="C617" s="32" t="s">
        <v>31</v>
      </c>
      <c r="D617" s="44">
        <v>1</v>
      </c>
      <c r="E617" s="18">
        <v>0.83681825800000009</v>
      </c>
      <c r="F617" s="19">
        <f t="shared" si="22"/>
        <v>1.089997712357945</v>
      </c>
      <c r="G617" s="20">
        <f t="shared" si="23"/>
        <v>1.089997712357945</v>
      </c>
    </row>
    <row r="618" spans="1:10" s="2" customFormat="1" x14ac:dyDescent="0.25">
      <c r="A618" s="7"/>
      <c r="B618" s="45" t="s">
        <v>51</v>
      </c>
      <c r="C618" s="46"/>
      <c r="D618" s="46"/>
      <c r="E618" s="18"/>
      <c r="F618" s="19"/>
      <c r="G618" s="20"/>
    </row>
    <row r="619" spans="1:10" s="2" customFormat="1" ht="19.5" x14ac:dyDescent="0.25">
      <c r="A619" s="7">
        <v>1</v>
      </c>
      <c r="B619" s="47" t="s">
        <v>52</v>
      </c>
      <c r="C619" s="48" t="s">
        <v>13</v>
      </c>
      <c r="D619" s="49">
        <v>0.26</v>
      </c>
      <c r="E619" s="18">
        <v>32.958013199999996</v>
      </c>
      <c r="F619" s="19">
        <f t="shared" si="22"/>
        <v>42.929463654057777</v>
      </c>
      <c r="G619" s="20">
        <f t="shared" si="23"/>
        <v>11.161660550055023</v>
      </c>
      <c r="I619" s="66"/>
    </row>
    <row r="620" spans="1:10" s="2" customFormat="1" ht="34.5" x14ac:dyDescent="0.25">
      <c r="A620" s="7">
        <v>2</v>
      </c>
      <c r="B620" s="47" t="s">
        <v>53</v>
      </c>
      <c r="C620" s="48" t="s">
        <v>13</v>
      </c>
      <c r="D620" s="49">
        <v>0.7</v>
      </c>
      <c r="E620" s="18">
        <v>41.939497729999999</v>
      </c>
      <c r="F620" s="19">
        <f t="shared" si="22"/>
        <v>54.628297298863693</v>
      </c>
      <c r="G620" s="20">
        <f t="shared" si="23"/>
        <v>38.239808109204581</v>
      </c>
      <c r="I620" s="66"/>
    </row>
    <row r="621" spans="1:10" s="2" customFormat="1" x14ac:dyDescent="0.25">
      <c r="A621" s="7">
        <v>3</v>
      </c>
      <c r="B621" s="47" t="s">
        <v>54</v>
      </c>
      <c r="C621" s="48" t="s">
        <v>41</v>
      </c>
      <c r="D621" s="50">
        <v>1</v>
      </c>
      <c r="E621" s="18">
        <v>23.060000000000002</v>
      </c>
      <c r="F621" s="19">
        <f t="shared" si="22"/>
        <v>30.036805491132355</v>
      </c>
      <c r="G621" s="20">
        <f t="shared" si="23"/>
        <v>30.036805491132355</v>
      </c>
      <c r="I621" s="66"/>
    </row>
    <row r="622" spans="1:10" s="2" customFormat="1" x14ac:dyDescent="0.25">
      <c r="A622" s="7">
        <v>4</v>
      </c>
      <c r="B622" s="47" t="s">
        <v>55</v>
      </c>
      <c r="C622" s="48" t="s">
        <v>41</v>
      </c>
      <c r="D622" s="50">
        <v>1</v>
      </c>
      <c r="E622" s="18">
        <v>23.060000000000002</v>
      </c>
      <c r="F622" s="19">
        <f t="shared" si="22"/>
        <v>30.036805491132355</v>
      </c>
      <c r="G622" s="20">
        <f t="shared" si="23"/>
        <v>30.036805491132355</v>
      </c>
    </row>
    <row r="623" spans="1:10" s="2" customFormat="1" x14ac:dyDescent="0.25">
      <c r="A623" s="7">
        <v>5</v>
      </c>
      <c r="B623" s="47" t="s">
        <v>56</v>
      </c>
      <c r="C623" s="48" t="s">
        <v>41</v>
      </c>
      <c r="D623" s="50">
        <v>1</v>
      </c>
      <c r="E623" s="18">
        <v>28.824999999999999</v>
      </c>
      <c r="F623" s="19">
        <f t="shared" si="22"/>
        <v>37.546006863915437</v>
      </c>
      <c r="G623" s="20">
        <f t="shared" si="23"/>
        <v>37.546006863915437</v>
      </c>
      <c r="I623" s="66"/>
    </row>
    <row r="624" spans="1:10" s="2" customFormat="1" ht="34.5" x14ac:dyDescent="0.25">
      <c r="A624" s="7">
        <v>6</v>
      </c>
      <c r="B624" s="47" t="s">
        <v>57</v>
      </c>
      <c r="C624" s="48" t="s">
        <v>41</v>
      </c>
      <c r="D624" s="50">
        <v>1</v>
      </c>
      <c r="E624" s="18">
        <v>177.75801000000001</v>
      </c>
      <c r="F624" s="19">
        <f t="shared" si="22"/>
        <v>231.53871512839373</v>
      </c>
      <c r="G624" s="20">
        <f t="shared" si="23"/>
        <v>231.53871512839373</v>
      </c>
      <c r="I624" s="66"/>
    </row>
    <row r="625" spans="1:10" s="2" customFormat="1" x14ac:dyDescent="0.25">
      <c r="A625" s="7">
        <v>7</v>
      </c>
      <c r="B625" s="47" t="s">
        <v>58</v>
      </c>
      <c r="C625" s="48" t="s">
        <v>59</v>
      </c>
      <c r="D625" s="51">
        <v>15.7</v>
      </c>
      <c r="E625" s="18">
        <v>0.57650000000000001</v>
      </c>
      <c r="F625" s="19">
        <f t="shared" si="22"/>
        <v>0.75092013727830875</v>
      </c>
      <c r="G625" s="20">
        <f t="shared" si="23"/>
        <v>11.789446155269447</v>
      </c>
    </row>
    <row r="626" spans="1:10" s="2" customFormat="1" x14ac:dyDescent="0.25">
      <c r="A626" s="7">
        <v>8</v>
      </c>
      <c r="B626" s="47" t="s">
        <v>60</v>
      </c>
      <c r="C626" s="48" t="s">
        <v>59</v>
      </c>
      <c r="D626" s="51">
        <v>14.4</v>
      </c>
      <c r="E626" s="18">
        <v>0.57650000000000001</v>
      </c>
      <c r="F626" s="19">
        <f t="shared" si="22"/>
        <v>0.75092013727830875</v>
      </c>
      <c r="G626" s="20">
        <f t="shared" si="23"/>
        <v>10.813249976807647</v>
      </c>
    </row>
    <row r="627" spans="1:10" s="2" customFormat="1" ht="19.5" x14ac:dyDescent="0.25">
      <c r="A627" s="7">
        <v>9</v>
      </c>
      <c r="B627" s="47" t="s">
        <v>61</v>
      </c>
      <c r="C627" s="48" t="s">
        <v>13</v>
      </c>
      <c r="D627" s="49">
        <v>0.1</v>
      </c>
      <c r="E627" s="18">
        <v>34.533689599999995</v>
      </c>
      <c r="F627" s="19">
        <f t="shared" si="22"/>
        <v>44.981861119095406</v>
      </c>
      <c r="G627" s="20">
        <f t="shared" si="23"/>
        <v>4.4981861119095408</v>
      </c>
    </row>
    <row r="628" spans="1:10" s="2" customFormat="1" x14ac:dyDescent="0.25">
      <c r="A628" s="7">
        <v>10</v>
      </c>
      <c r="B628" s="52" t="s">
        <v>62</v>
      </c>
      <c r="C628" s="48" t="s">
        <v>63</v>
      </c>
      <c r="D628" s="49">
        <v>3.0099999999999998E-2</v>
      </c>
      <c r="E628" s="18">
        <v>31.195837700000006</v>
      </c>
      <c r="F628" s="19">
        <f t="shared" si="22"/>
        <v>40.634141766167986</v>
      </c>
      <c r="G628" s="20">
        <f t="shared" si="23"/>
        <v>1.2230876671616564</v>
      </c>
      <c r="I628" s="66"/>
    </row>
    <row r="629" spans="1:10" s="2" customFormat="1" ht="34.5" x14ac:dyDescent="0.25">
      <c r="A629" s="7">
        <v>11</v>
      </c>
      <c r="B629" s="47" t="s">
        <v>64</v>
      </c>
      <c r="C629" s="48" t="s">
        <v>31</v>
      </c>
      <c r="D629" s="49">
        <v>5.7</v>
      </c>
      <c r="E629" s="18">
        <v>1.0115283000000002</v>
      </c>
      <c r="F629" s="19">
        <f t="shared" si="22"/>
        <v>1.3175662964386721</v>
      </c>
      <c r="G629" s="20">
        <f t="shared" si="23"/>
        <v>7.5101278897004313</v>
      </c>
      <c r="I629" s="66"/>
    </row>
    <row r="630" spans="1:10" s="15" customFormat="1" x14ac:dyDescent="0.25">
      <c r="A630" s="9"/>
      <c r="B630" s="10" t="s">
        <v>148</v>
      </c>
      <c r="C630" s="11"/>
      <c r="D630" s="11"/>
      <c r="E630" s="12"/>
      <c r="F630" s="13"/>
      <c r="G630" s="14"/>
    </row>
    <row r="631" spans="1:10" s="2" customFormat="1" x14ac:dyDescent="0.25">
      <c r="A631" s="7"/>
      <c r="B631" s="16" t="s">
        <v>9</v>
      </c>
      <c r="C631" s="17"/>
      <c r="D631" s="17"/>
      <c r="E631" s="18"/>
      <c r="F631" s="19"/>
      <c r="G631" s="20"/>
      <c r="I631" s="66"/>
    </row>
    <row r="632" spans="1:10" s="2" customFormat="1" x14ac:dyDescent="0.25">
      <c r="A632" s="7">
        <v>1</v>
      </c>
      <c r="B632" s="23" t="s">
        <v>10</v>
      </c>
      <c r="C632" s="24" t="s">
        <v>11</v>
      </c>
      <c r="D632" s="25">
        <v>10</v>
      </c>
      <c r="E632" s="18">
        <v>0.33</v>
      </c>
      <c r="F632" s="19">
        <f t="shared" ref="F632:F695" si="24">+E632*$I$7</f>
        <v>0.42984153564933547</v>
      </c>
      <c r="G632" s="20">
        <f t="shared" ref="G632:G695" si="25">+F632*D632</f>
        <v>4.2984153564933543</v>
      </c>
      <c r="I632" s="66"/>
    </row>
    <row r="633" spans="1:10" s="2" customFormat="1" ht="34.5" x14ac:dyDescent="0.25">
      <c r="A633" s="7">
        <v>2</v>
      </c>
      <c r="B633" s="26" t="s">
        <v>12</v>
      </c>
      <c r="C633" s="7" t="s">
        <v>13</v>
      </c>
      <c r="D633" s="18">
        <v>0.6</v>
      </c>
      <c r="E633" s="18">
        <v>6.1117177200000006</v>
      </c>
      <c r="F633" s="19">
        <f t="shared" si="24"/>
        <v>7.960818576424411</v>
      </c>
      <c r="G633" s="20">
        <f t="shared" si="25"/>
        <v>4.7764911458546466</v>
      </c>
      <c r="I633" s="66"/>
    </row>
    <row r="634" spans="1:10" s="2" customFormat="1" ht="34.5" x14ac:dyDescent="0.25">
      <c r="A634" s="7">
        <v>3</v>
      </c>
      <c r="B634" s="26" t="s">
        <v>14</v>
      </c>
      <c r="C634" s="7" t="s">
        <v>13</v>
      </c>
      <c r="D634" s="18">
        <v>0.6</v>
      </c>
      <c r="E634" s="18">
        <v>2.3714322234000003</v>
      </c>
      <c r="F634" s="19">
        <f t="shared" si="24"/>
        <v>3.0889092987714366</v>
      </c>
      <c r="G634" s="20">
        <f t="shared" si="25"/>
        <v>1.8533455792628619</v>
      </c>
      <c r="I634" s="66"/>
    </row>
    <row r="635" spans="1:10" s="2" customFormat="1" ht="19.5" x14ac:dyDescent="0.25">
      <c r="A635" s="7">
        <v>4</v>
      </c>
      <c r="B635" s="26" t="s">
        <v>149</v>
      </c>
      <c r="C635" s="7" t="s">
        <v>13</v>
      </c>
      <c r="D635" s="18">
        <v>2.2999999999999998</v>
      </c>
      <c r="E635" s="18">
        <v>1.8882620999999999</v>
      </c>
      <c r="F635" s="19">
        <f t="shared" si="24"/>
        <v>2.4595560023407241</v>
      </c>
      <c r="G635" s="20">
        <f t="shared" si="25"/>
        <v>5.6569788053836652</v>
      </c>
    </row>
    <row r="636" spans="1:10" s="2" customFormat="1" ht="34.5" x14ac:dyDescent="0.25">
      <c r="A636" s="7">
        <v>5</v>
      </c>
      <c r="B636" s="26" t="s">
        <v>15</v>
      </c>
      <c r="C636" s="7" t="s">
        <v>13</v>
      </c>
      <c r="D636" s="18">
        <v>15.2</v>
      </c>
      <c r="E636" s="18">
        <v>2.7880380000000002</v>
      </c>
      <c r="F636" s="19">
        <f t="shared" si="24"/>
        <v>3.6315591980869759</v>
      </c>
      <c r="G636" s="20">
        <f t="shared" si="25"/>
        <v>55.199699810922034</v>
      </c>
      <c r="I636" s="66"/>
    </row>
    <row r="637" spans="1:10" s="2" customFormat="1" ht="34.5" x14ac:dyDescent="0.25">
      <c r="A637" s="7">
        <v>6</v>
      </c>
      <c r="B637" s="26" t="s">
        <v>16</v>
      </c>
      <c r="C637" s="7" t="s">
        <v>13</v>
      </c>
      <c r="D637" s="18">
        <v>53</v>
      </c>
      <c r="E637" s="18">
        <v>0.54524238359999999</v>
      </c>
      <c r="F637" s="19">
        <f t="shared" si="24"/>
        <v>0.7102055256597819</v>
      </c>
      <c r="G637" s="20">
        <f t="shared" si="25"/>
        <v>37.640892859968439</v>
      </c>
      <c r="I637" s="66"/>
      <c r="J637" s="28"/>
    </row>
    <row r="638" spans="1:10" s="2" customFormat="1" ht="51.75" x14ac:dyDescent="0.25">
      <c r="A638" s="7">
        <v>7</v>
      </c>
      <c r="B638" s="26" t="s">
        <v>150</v>
      </c>
      <c r="C638" s="7" t="s">
        <v>13</v>
      </c>
      <c r="D638" s="34">
        <v>83.7</v>
      </c>
      <c r="E638" s="18">
        <v>2.3646000360000001</v>
      </c>
      <c r="F638" s="19">
        <f t="shared" si="24"/>
        <v>3.0800100323354971</v>
      </c>
      <c r="G638" s="20">
        <f t="shared" si="25"/>
        <v>257.79683970648114</v>
      </c>
      <c r="I638" s="66"/>
    </row>
    <row r="639" spans="1:10" s="2" customFormat="1" ht="51.75" x14ac:dyDescent="0.25">
      <c r="A639" s="7">
        <v>8</v>
      </c>
      <c r="B639" s="26" t="s">
        <v>151</v>
      </c>
      <c r="C639" s="7" t="s">
        <v>13</v>
      </c>
      <c r="D639" s="18">
        <v>2.1</v>
      </c>
      <c r="E639" s="29">
        <v>7.2132310799999999</v>
      </c>
      <c r="F639" s="19">
        <f t="shared" si="24"/>
        <v>9.3955949224870139</v>
      </c>
      <c r="G639" s="20">
        <f t="shared" si="25"/>
        <v>19.730749337222729</v>
      </c>
    </row>
    <row r="640" spans="1:10" s="2" customFormat="1" ht="51.75" x14ac:dyDescent="0.25">
      <c r="A640" s="7">
        <v>9</v>
      </c>
      <c r="B640" s="26" t="s">
        <v>152</v>
      </c>
      <c r="C640" s="7" t="s">
        <v>13</v>
      </c>
      <c r="D640" s="18">
        <v>18.899999999999999</v>
      </c>
      <c r="E640" s="18">
        <v>2.3714322234000003</v>
      </c>
      <c r="F640" s="19">
        <f t="shared" si="24"/>
        <v>3.0889092987714366</v>
      </c>
      <c r="G640" s="20">
        <f t="shared" si="25"/>
        <v>58.380385746780149</v>
      </c>
    </row>
    <row r="641" spans="1:9" s="2" customFormat="1" ht="34.5" x14ac:dyDescent="0.25">
      <c r="A641" s="7">
        <v>10</v>
      </c>
      <c r="B641" s="26" t="s">
        <v>21</v>
      </c>
      <c r="C641" s="7" t="s">
        <v>13</v>
      </c>
      <c r="D641" s="18">
        <v>14.3</v>
      </c>
      <c r="E641" s="27">
        <v>5</v>
      </c>
      <c r="F641" s="19">
        <f t="shared" si="24"/>
        <v>6.5127505401414467</v>
      </c>
      <c r="G641" s="20">
        <f t="shared" si="25"/>
        <v>93.132332724022689</v>
      </c>
    </row>
    <row r="642" spans="1:9" s="2" customFormat="1" ht="51.75" x14ac:dyDescent="0.25">
      <c r="A642" s="7">
        <v>11</v>
      </c>
      <c r="B642" s="26" t="s">
        <v>22</v>
      </c>
      <c r="C642" s="7" t="s">
        <v>13</v>
      </c>
      <c r="D642" s="18">
        <v>1.4</v>
      </c>
      <c r="E642" s="18">
        <v>15.472531440000003</v>
      </c>
      <c r="F642" s="19">
        <f t="shared" si="24"/>
        <v>20.153747498643106</v>
      </c>
      <c r="G642" s="20">
        <f t="shared" si="25"/>
        <v>28.215246498100345</v>
      </c>
    </row>
    <row r="643" spans="1:9" s="2" customFormat="1" ht="51.75" x14ac:dyDescent="0.25">
      <c r="A643" s="7">
        <v>12</v>
      </c>
      <c r="B643" s="26" t="s">
        <v>23</v>
      </c>
      <c r="C643" s="7" t="s">
        <v>13</v>
      </c>
      <c r="D643" s="18">
        <v>12.8</v>
      </c>
      <c r="E643" s="18">
        <v>3.2682264594000006</v>
      </c>
      <c r="F643" s="19">
        <f t="shared" si="24"/>
        <v>4.2570287277523846</v>
      </c>
      <c r="G643" s="20">
        <f t="shared" si="25"/>
        <v>54.489967715230527</v>
      </c>
    </row>
    <row r="644" spans="1:9" s="2" customFormat="1" ht="19.5" x14ac:dyDescent="0.25">
      <c r="A644" s="7">
        <v>13</v>
      </c>
      <c r="B644" s="26" t="s">
        <v>24</v>
      </c>
      <c r="C644" s="7" t="s">
        <v>13</v>
      </c>
      <c r="D644" s="18">
        <v>3.6</v>
      </c>
      <c r="E644" s="18">
        <v>1.0518506999999999</v>
      </c>
      <c r="F644" s="19">
        <f t="shared" si="24"/>
        <v>1.3700882429146317</v>
      </c>
      <c r="G644" s="20">
        <f t="shared" si="25"/>
        <v>4.9323176744926744</v>
      </c>
      <c r="I644" s="66"/>
    </row>
    <row r="645" spans="1:9" s="2" customFormat="1" ht="19.5" x14ac:dyDescent="0.25">
      <c r="A645" s="7">
        <v>14</v>
      </c>
      <c r="B645" s="30" t="s">
        <v>25</v>
      </c>
      <c r="C645" s="31" t="s">
        <v>13</v>
      </c>
      <c r="D645" s="18">
        <v>7.1</v>
      </c>
      <c r="E645" s="18">
        <v>7.3289762000000014</v>
      </c>
      <c r="F645" s="19">
        <f t="shared" si="24"/>
        <v>9.5463587410467632</v>
      </c>
      <c r="G645" s="20">
        <f t="shared" si="25"/>
        <v>67.779147061432013</v>
      </c>
      <c r="I645" s="66"/>
    </row>
    <row r="646" spans="1:9" s="2" customFormat="1" ht="19.5" x14ac:dyDescent="0.25">
      <c r="A646" s="7">
        <v>15</v>
      </c>
      <c r="B646" s="30" t="s">
        <v>26</v>
      </c>
      <c r="C646" s="32" t="s">
        <v>13</v>
      </c>
      <c r="D646" s="18">
        <v>24.3</v>
      </c>
      <c r="E646" s="18">
        <v>7.3289762000000014</v>
      </c>
      <c r="F646" s="19">
        <f t="shared" si="24"/>
        <v>9.5463587410467632</v>
      </c>
      <c r="G646" s="20">
        <f t="shared" si="25"/>
        <v>231.97651740743635</v>
      </c>
      <c r="I646" s="66"/>
    </row>
    <row r="647" spans="1:9" s="2" customFormat="1" ht="34.5" x14ac:dyDescent="0.25">
      <c r="A647" s="7">
        <v>16</v>
      </c>
      <c r="B647" s="33" t="s">
        <v>29</v>
      </c>
      <c r="C647" s="7" t="s">
        <v>13</v>
      </c>
      <c r="D647" s="34">
        <v>82.4</v>
      </c>
      <c r="E647" s="18">
        <v>0.36722263199999999</v>
      </c>
      <c r="F647" s="19">
        <f t="shared" si="24"/>
        <v>0.47832587898203272</v>
      </c>
      <c r="G647" s="20">
        <f t="shared" si="25"/>
        <v>39.414052428119497</v>
      </c>
      <c r="I647" s="66"/>
    </row>
    <row r="648" spans="1:9" s="2" customFormat="1" ht="34.5" x14ac:dyDescent="0.25">
      <c r="A648" s="7">
        <v>17</v>
      </c>
      <c r="B648" s="30" t="s">
        <v>30</v>
      </c>
      <c r="C648" s="32" t="s">
        <v>31</v>
      </c>
      <c r="D648" s="18">
        <v>6.5</v>
      </c>
      <c r="E648" s="18">
        <v>1.3775592779999999</v>
      </c>
      <c r="F648" s="19">
        <f t="shared" si="24"/>
        <v>1.7943399863742722</v>
      </c>
      <c r="G648" s="20">
        <f t="shared" si="25"/>
        <v>11.663209911432769</v>
      </c>
      <c r="I648" s="66"/>
    </row>
    <row r="649" spans="1:9" s="2" customFormat="1" ht="34.5" x14ac:dyDescent="0.25">
      <c r="A649" s="7">
        <v>18</v>
      </c>
      <c r="B649" s="30" t="s">
        <v>32</v>
      </c>
      <c r="C649" s="32" t="s">
        <v>31</v>
      </c>
      <c r="D649" s="18">
        <v>6.5</v>
      </c>
      <c r="E649" s="18">
        <v>4.3787560860000001</v>
      </c>
      <c r="F649" s="19">
        <f t="shared" si="24"/>
        <v>5.703549212848829</v>
      </c>
      <c r="G649" s="20">
        <f t="shared" si="25"/>
        <v>37.073069883517391</v>
      </c>
      <c r="I649" s="66"/>
    </row>
    <row r="650" spans="1:9" s="2" customFormat="1" ht="34.5" x14ac:dyDescent="0.25">
      <c r="A650" s="7">
        <v>19</v>
      </c>
      <c r="B650" s="30" t="s">
        <v>33</v>
      </c>
      <c r="C650" s="32" t="s">
        <v>31</v>
      </c>
      <c r="D650" s="18">
        <v>6.5</v>
      </c>
      <c r="E650" s="18">
        <v>3.2287310279999999</v>
      </c>
      <c r="F650" s="19">
        <f t="shared" si="24"/>
        <v>4.205583949315689</v>
      </c>
      <c r="G650" s="20">
        <f t="shared" si="25"/>
        <v>27.33629567055198</v>
      </c>
      <c r="I650" s="66"/>
    </row>
    <row r="651" spans="1:9" s="2" customFormat="1" x14ac:dyDescent="0.25">
      <c r="A651" s="7"/>
      <c r="B651" s="35" t="s">
        <v>34</v>
      </c>
      <c r="C651" s="36"/>
      <c r="D651" s="36"/>
      <c r="E651" s="18"/>
      <c r="F651" s="19"/>
      <c r="G651" s="20"/>
      <c r="I651" s="66"/>
    </row>
    <row r="652" spans="1:9" s="2" customFormat="1" ht="34.5" x14ac:dyDescent="0.25">
      <c r="A652" s="7">
        <v>1</v>
      </c>
      <c r="B652" s="23" t="s">
        <v>95</v>
      </c>
      <c r="C652" s="24" t="s">
        <v>11</v>
      </c>
      <c r="D652" s="25">
        <v>119</v>
      </c>
      <c r="E652" s="18">
        <v>0.52922190000000002</v>
      </c>
      <c r="F652" s="19">
        <f t="shared" si="24"/>
        <v>0.6893380430159366</v>
      </c>
      <c r="G652" s="20">
        <f t="shared" si="25"/>
        <v>82.031227118896453</v>
      </c>
    </row>
    <row r="653" spans="1:9" s="2" customFormat="1" x14ac:dyDescent="0.25">
      <c r="A653" s="7">
        <v>2</v>
      </c>
      <c r="B653" s="23" t="s">
        <v>39</v>
      </c>
      <c r="C653" s="24" t="s">
        <v>11</v>
      </c>
      <c r="D653" s="25">
        <v>119</v>
      </c>
      <c r="E653" s="18">
        <v>0.11530000000000001</v>
      </c>
      <c r="F653" s="19">
        <f t="shared" si="24"/>
        <v>0.15018402745566178</v>
      </c>
      <c r="G653" s="20">
        <f t="shared" si="25"/>
        <v>17.871899267223753</v>
      </c>
    </row>
    <row r="654" spans="1:9" s="2" customFormat="1" x14ac:dyDescent="0.25">
      <c r="A654" s="7">
        <v>3</v>
      </c>
      <c r="B654" s="37" t="s">
        <v>96</v>
      </c>
      <c r="C654" s="32" t="s">
        <v>41</v>
      </c>
      <c r="D654" s="38">
        <v>5</v>
      </c>
      <c r="E654" s="67">
        <v>4.5027518400000002</v>
      </c>
      <c r="F654" s="19">
        <f t="shared" si="24"/>
        <v>5.8650598956165787</v>
      </c>
      <c r="G654" s="20">
        <f t="shared" si="25"/>
        <v>29.325299478082894</v>
      </c>
      <c r="I654" s="66"/>
    </row>
    <row r="655" spans="1:9" s="2" customFormat="1" x14ac:dyDescent="0.25">
      <c r="A655" s="7">
        <v>4</v>
      </c>
      <c r="B655" s="23" t="s">
        <v>97</v>
      </c>
      <c r="C655" s="24" t="s">
        <v>11</v>
      </c>
      <c r="D655" s="25">
        <v>119</v>
      </c>
      <c r="E655" s="18">
        <v>6.4742334999999998E-2</v>
      </c>
      <c r="F655" s="19">
        <f t="shared" si="24"/>
        <v>8.4330135448253699E-2</v>
      </c>
      <c r="G655" s="20">
        <f t="shared" si="25"/>
        <v>10.03528611834219</v>
      </c>
    </row>
    <row r="656" spans="1:9" s="2" customFormat="1" x14ac:dyDescent="0.25">
      <c r="A656" s="7"/>
      <c r="B656" s="35" t="s">
        <v>153</v>
      </c>
      <c r="C656" s="36"/>
      <c r="D656" s="36"/>
      <c r="E656" s="18"/>
      <c r="F656" s="19"/>
      <c r="G656" s="20"/>
    </row>
    <row r="657" spans="1:10" s="2" customFormat="1" x14ac:dyDescent="0.25">
      <c r="A657" s="7">
        <v>1</v>
      </c>
      <c r="B657" s="30" t="s">
        <v>154</v>
      </c>
      <c r="C657" s="40" t="s">
        <v>11</v>
      </c>
      <c r="D657" s="19">
        <v>30</v>
      </c>
      <c r="E657" s="18">
        <v>4.4763498500000001</v>
      </c>
      <c r="F657" s="19">
        <f t="shared" si="24"/>
        <v>5.8306699806899163</v>
      </c>
      <c r="G657" s="20">
        <f t="shared" si="25"/>
        <v>174.92009942069748</v>
      </c>
    </row>
    <row r="658" spans="1:10" s="2" customFormat="1" ht="34.5" x14ac:dyDescent="0.25">
      <c r="A658" s="7">
        <v>2</v>
      </c>
      <c r="B658" s="23" t="s">
        <v>95</v>
      </c>
      <c r="C658" s="24" t="s">
        <v>11</v>
      </c>
      <c r="D658" s="25">
        <v>30</v>
      </c>
      <c r="E658" s="18">
        <v>0.52922190000000002</v>
      </c>
      <c r="F658" s="19">
        <f t="shared" si="24"/>
        <v>0.6893380430159366</v>
      </c>
      <c r="G658" s="20">
        <f t="shared" si="25"/>
        <v>20.680141290478097</v>
      </c>
      <c r="I658" s="66"/>
      <c r="J658" s="28"/>
    </row>
    <row r="659" spans="1:10" s="2" customFormat="1" x14ac:dyDescent="0.25">
      <c r="A659" s="7">
        <v>3</v>
      </c>
      <c r="B659" s="23" t="s">
        <v>155</v>
      </c>
      <c r="C659" s="24" t="s">
        <v>11</v>
      </c>
      <c r="D659" s="25">
        <v>30</v>
      </c>
      <c r="E659" s="18">
        <v>0.84364499999999998</v>
      </c>
      <c r="F659" s="19">
        <f t="shared" si="24"/>
        <v>1.098889885887526</v>
      </c>
      <c r="G659" s="20">
        <f t="shared" si="25"/>
        <v>32.966696576625779</v>
      </c>
      <c r="I659" s="66"/>
    </row>
    <row r="660" spans="1:10" s="2" customFormat="1" x14ac:dyDescent="0.25">
      <c r="A660" s="7">
        <v>4</v>
      </c>
      <c r="B660" s="23" t="s">
        <v>156</v>
      </c>
      <c r="C660" s="24" t="s">
        <v>59</v>
      </c>
      <c r="D660" s="25">
        <v>23</v>
      </c>
      <c r="E660" s="18">
        <v>1.5497175200000002</v>
      </c>
      <c r="F660" s="19">
        <f t="shared" si="24"/>
        <v>2.018584723089333</v>
      </c>
      <c r="G660" s="20">
        <f t="shared" si="25"/>
        <v>46.427448631054659</v>
      </c>
    </row>
    <row r="661" spans="1:10" s="2" customFormat="1" ht="19.5" x14ac:dyDescent="0.25">
      <c r="A661" s="7">
        <v>5</v>
      </c>
      <c r="B661" s="30" t="s">
        <v>50</v>
      </c>
      <c r="C661" s="32" t="s">
        <v>31</v>
      </c>
      <c r="D661" s="44">
        <v>20</v>
      </c>
      <c r="E661" s="18">
        <v>0.83681825800000009</v>
      </c>
      <c r="F661" s="19">
        <f t="shared" si="24"/>
        <v>1.089997712357945</v>
      </c>
      <c r="G661" s="20">
        <f t="shared" si="25"/>
        <v>21.799954247158901</v>
      </c>
      <c r="I661" s="66"/>
    </row>
    <row r="662" spans="1:10" s="15" customFormat="1" x14ac:dyDescent="0.25">
      <c r="A662" s="9"/>
      <c r="B662" s="10" t="s">
        <v>157</v>
      </c>
      <c r="C662" s="11"/>
      <c r="D662" s="11"/>
      <c r="E662" s="12"/>
      <c r="F662" s="13"/>
      <c r="G662" s="14"/>
    </row>
    <row r="663" spans="1:10" s="2" customFormat="1" x14ac:dyDescent="0.25">
      <c r="A663" s="7"/>
      <c r="B663" s="16" t="s">
        <v>9</v>
      </c>
      <c r="C663" s="17"/>
      <c r="D663" s="17"/>
      <c r="E663" s="18"/>
      <c r="F663" s="19"/>
      <c r="G663" s="20"/>
    </row>
    <row r="664" spans="1:10" s="2" customFormat="1" ht="19.5" x14ac:dyDescent="0.25">
      <c r="A664" s="7">
        <v>1</v>
      </c>
      <c r="B664" s="26" t="s">
        <v>158</v>
      </c>
      <c r="C664" s="7" t="s">
        <v>13</v>
      </c>
      <c r="D664" s="18">
        <v>6.4</v>
      </c>
      <c r="E664" s="18">
        <v>1.8882620999999999</v>
      </c>
      <c r="F664" s="19">
        <f t="shared" si="24"/>
        <v>2.4595560023407241</v>
      </c>
      <c r="G664" s="20">
        <f t="shared" si="25"/>
        <v>15.741158414980635</v>
      </c>
    </row>
    <row r="665" spans="1:10" s="2" customFormat="1" ht="34.5" x14ac:dyDescent="0.25">
      <c r="A665" s="7">
        <v>2</v>
      </c>
      <c r="B665" s="26" t="s">
        <v>15</v>
      </c>
      <c r="C665" s="7" t="s">
        <v>13</v>
      </c>
      <c r="D665" s="18">
        <v>10.8</v>
      </c>
      <c r="E665" s="18">
        <v>2.7880380000000002</v>
      </c>
      <c r="F665" s="19">
        <f t="shared" si="24"/>
        <v>3.6315591980869759</v>
      </c>
      <c r="G665" s="20">
        <f t="shared" si="25"/>
        <v>39.220839339339342</v>
      </c>
      <c r="I665" s="66"/>
    </row>
    <row r="666" spans="1:10" s="2" customFormat="1" ht="34.5" x14ac:dyDescent="0.25">
      <c r="A666" s="7">
        <v>3</v>
      </c>
      <c r="B666" s="26" t="s">
        <v>16</v>
      </c>
      <c r="C666" s="7" t="s">
        <v>13</v>
      </c>
      <c r="D666" s="18">
        <v>97.6</v>
      </c>
      <c r="E666" s="18">
        <v>0.54524238359999999</v>
      </c>
      <c r="F666" s="19">
        <f t="shared" si="24"/>
        <v>0.7102055256597819</v>
      </c>
      <c r="G666" s="20">
        <f t="shared" si="25"/>
        <v>69.316059304394713</v>
      </c>
      <c r="I666" s="66"/>
      <c r="J666" s="28"/>
    </row>
    <row r="667" spans="1:10" s="2" customFormat="1" ht="51.75" x14ac:dyDescent="0.25">
      <c r="A667" s="7">
        <v>4</v>
      </c>
      <c r="B667" s="26" t="s">
        <v>150</v>
      </c>
      <c r="C667" s="7" t="s">
        <v>13</v>
      </c>
      <c r="D667" s="34">
        <v>9.6</v>
      </c>
      <c r="E667" s="53">
        <v>2.3646000360000001</v>
      </c>
      <c r="F667" s="19">
        <f t="shared" si="24"/>
        <v>3.0800100323354971</v>
      </c>
      <c r="G667" s="20">
        <f t="shared" si="25"/>
        <v>29.568096310420771</v>
      </c>
      <c r="H667" s="54"/>
      <c r="I667" s="54"/>
      <c r="J667" s="54"/>
    </row>
    <row r="668" spans="1:10" s="2" customFormat="1" ht="34.5" x14ac:dyDescent="0.25">
      <c r="A668" s="7">
        <v>5</v>
      </c>
      <c r="B668" s="26" t="s">
        <v>21</v>
      </c>
      <c r="C668" s="7" t="s">
        <v>13</v>
      </c>
      <c r="D668" s="18">
        <v>28.5</v>
      </c>
      <c r="E668" s="27">
        <v>5</v>
      </c>
      <c r="F668" s="19">
        <f t="shared" si="24"/>
        <v>6.5127505401414467</v>
      </c>
      <c r="G668" s="20">
        <f t="shared" si="25"/>
        <v>185.61339039403123</v>
      </c>
      <c r="I668" s="66"/>
    </row>
    <row r="669" spans="1:10" s="2" customFormat="1" ht="51.75" x14ac:dyDescent="0.25">
      <c r="A669" s="7">
        <v>6</v>
      </c>
      <c r="B669" s="26" t="s">
        <v>22</v>
      </c>
      <c r="C669" s="7" t="s">
        <v>13</v>
      </c>
      <c r="D669" s="18">
        <v>2.8</v>
      </c>
      <c r="E669" s="29">
        <v>15.472531440000003</v>
      </c>
      <c r="F669" s="19">
        <f t="shared" si="24"/>
        <v>20.153747498643106</v>
      </c>
      <c r="G669" s="20">
        <f t="shared" si="25"/>
        <v>56.430492996200691</v>
      </c>
    </row>
    <row r="670" spans="1:10" s="2" customFormat="1" ht="51.75" x14ac:dyDescent="0.25">
      <c r="A670" s="7">
        <v>7</v>
      </c>
      <c r="B670" s="26" t="s">
        <v>23</v>
      </c>
      <c r="C670" s="7" t="s">
        <v>13</v>
      </c>
      <c r="D670" s="18">
        <v>25.6</v>
      </c>
      <c r="E670" s="29">
        <v>3.2682264594000006</v>
      </c>
      <c r="F670" s="19">
        <f t="shared" si="24"/>
        <v>4.2570287277523846</v>
      </c>
      <c r="G670" s="20">
        <f t="shared" si="25"/>
        <v>108.97993543046105</v>
      </c>
    </row>
    <row r="671" spans="1:10" s="2" customFormat="1" ht="19.5" x14ac:dyDescent="0.25">
      <c r="A671" s="7">
        <v>8</v>
      </c>
      <c r="B671" s="26" t="s">
        <v>24</v>
      </c>
      <c r="C671" s="7" t="s">
        <v>13</v>
      </c>
      <c r="D671" s="18">
        <v>4.3</v>
      </c>
      <c r="E671" s="18">
        <v>1.0518506999999999</v>
      </c>
      <c r="F671" s="19">
        <f t="shared" si="24"/>
        <v>1.3700882429146317</v>
      </c>
      <c r="G671" s="20">
        <f t="shared" si="25"/>
        <v>5.891379444532916</v>
      </c>
      <c r="I671" s="66"/>
    </row>
    <row r="672" spans="1:10" s="2" customFormat="1" ht="19.5" x14ac:dyDescent="0.25">
      <c r="A672" s="7">
        <v>9</v>
      </c>
      <c r="B672" s="30" t="s">
        <v>25</v>
      </c>
      <c r="C672" s="31" t="s">
        <v>13</v>
      </c>
      <c r="D672" s="18">
        <v>8.6</v>
      </c>
      <c r="E672" s="18">
        <v>7.3289762000000014</v>
      </c>
      <c r="F672" s="19">
        <f t="shared" si="24"/>
        <v>9.5463587410467632</v>
      </c>
      <c r="G672" s="20">
        <f t="shared" si="25"/>
        <v>82.098685173002167</v>
      </c>
      <c r="I672" s="66"/>
    </row>
    <row r="673" spans="1:9" s="2" customFormat="1" ht="19.5" x14ac:dyDescent="0.25">
      <c r="A673" s="7">
        <v>10</v>
      </c>
      <c r="B673" s="30" t="s">
        <v>26</v>
      </c>
      <c r="C673" s="32" t="s">
        <v>13</v>
      </c>
      <c r="D673" s="18">
        <v>29.5</v>
      </c>
      <c r="E673" s="18">
        <v>7.3289762000000014</v>
      </c>
      <c r="F673" s="19">
        <f t="shared" si="24"/>
        <v>9.5463587410467632</v>
      </c>
      <c r="G673" s="20">
        <f t="shared" si="25"/>
        <v>281.61758286087951</v>
      </c>
      <c r="I673" s="66"/>
    </row>
    <row r="674" spans="1:9" s="2" customFormat="1" ht="34.5" x14ac:dyDescent="0.25">
      <c r="A674" s="7">
        <v>11</v>
      </c>
      <c r="B674" s="33" t="s">
        <v>29</v>
      </c>
      <c r="C674" s="7" t="s">
        <v>13</v>
      </c>
      <c r="D674" s="34">
        <v>104.7</v>
      </c>
      <c r="E674" s="18">
        <v>0.36722263199999999</v>
      </c>
      <c r="F674" s="19">
        <f t="shared" si="24"/>
        <v>0.47832587898203272</v>
      </c>
      <c r="G674" s="20">
        <f t="shared" si="25"/>
        <v>50.080719529418829</v>
      </c>
    </row>
    <row r="675" spans="1:9" s="2" customFormat="1" ht="19.5" x14ac:dyDescent="0.25">
      <c r="A675" s="7">
        <v>12</v>
      </c>
      <c r="B675" s="26" t="s">
        <v>159</v>
      </c>
      <c r="C675" s="7" t="s">
        <v>13</v>
      </c>
      <c r="D675" s="18">
        <v>6.4</v>
      </c>
      <c r="E675" s="18">
        <v>1.0518506999999999</v>
      </c>
      <c r="F675" s="19">
        <f t="shared" si="24"/>
        <v>1.3700882429146317</v>
      </c>
      <c r="G675" s="20">
        <f t="shared" si="25"/>
        <v>8.768564754653644</v>
      </c>
      <c r="I675" s="66"/>
    </row>
    <row r="676" spans="1:9" s="2" customFormat="1" x14ac:dyDescent="0.25">
      <c r="A676" s="7"/>
      <c r="B676" s="35" t="s">
        <v>34</v>
      </c>
      <c r="C676" s="36"/>
      <c r="D676" s="36"/>
      <c r="E676" s="18"/>
      <c r="F676" s="19"/>
      <c r="G676" s="20"/>
      <c r="I676" s="66"/>
    </row>
    <row r="677" spans="1:9" s="2" customFormat="1" ht="34.5" x14ac:dyDescent="0.25">
      <c r="A677" s="7">
        <v>1</v>
      </c>
      <c r="B677" s="23" t="s">
        <v>113</v>
      </c>
      <c r="C677" s="24" t="s">
        <v>11</v>
      </c>
      <c r="D677" s="25">
        <v>122</v>
      </c>
      <c r="E677" s="18">
        <v>0.65732020000000002</v>
      </c>
      <c r="F677" s="19">
        <f t="shared" si="24"/>
        <v>0.85619249751917681</v>
      </c>
      <c r="G677" s="20">
        <f t="shared" si="25"/>
        <v>104.45548469733957</v>
      </c>
      <c r="I677" s="66"/>
    </row>
    <row r="678" spans="1:9" s="2" customFormat="1" x14ac:dyDescent="0.25">
      <c r="A678" s="7">
        <v>2</v>
      </c>
      <c r="B678" s="23" t="s">
        <v>39</v>
      </c>
      <c r="C678" s="24" t="s">
        <v>11</v>
      </c>
      <c r="D678" s="25">
        <v>122</v>
      </c>
      <c r="E678" s="18">
        <v>0.11530000000000001</v>
      </c>
      <c r="F678" s="19">
        <f t="shared" si="24"/>
        <v>0.15018402745566178</v>
      </c>
      <c r="G678" s="20">
        <f t="shared" si="25"/>
        <v>18.322451349590736</v>
      </c>
      <c r="I678" s="66"/>
    </row>
    <row r="679" spans="1:9" s="2" customFormat="1" x14ac:dyDescent="0.25">
      <c r="A679" s="7">
        <v>3</v>
      </c>
      <c r="B679" s="37" t="s">
        <v>114</v>
      </c>
      <c r="C679" s="32" t="s">
        <v>41</v>
      </c>
      <c r="D679" s="38">
        <v>6</v>
      </c>
      <c r="E679" s="18">
        <v>4.5027518400000002</v>
      </c>
      <c r="F679" s="19">
        <f t="shared" si="24"/>
        <v>5.8650598956165787</v>
      </c>
      <c r="G679" s="20">
        <f t="shared" si="25"/>
        <v>35.190359373699472</v>
      </c>
      <c r="I679" s="66"/>
    </row>
    <row r="680" spans="1:9" s="2" customFormat="1" x14ac:dyDescent="0.25">
      <c r="A680" s="7">
        <v>4</v>
      </c>
      <c r="B680" s="23" t="s">
        <v>115</v>
      </c>
      <c r="C680" s="24" t="s">
        <v>11</v>
      </c>
      <c r="D680" s="25">
        <v>122</v>
      </c>
      <c r="E680" s="18">
        <v>6.4742334999999998E-2</v>
      </c>
      <c r="F680" s="19">
        <f t="shared" si="24"/>
        <v>8.4330135448253699E-2</v>
      </c>
      <c r="G680" s="20">
        <f t="shared" si="25"/>
        <v>10.288276524686951</v>
      </c>
    </row>
    <row r="681" spans="1:9" s="65" customFormat="1" x14ac:dyDescent="0.25">
      <c r="A681" s="59"/>
      <c r="B681" s="60" t="s">
        <v>160</v>
      </c>
      <c r="C681" s="61"/>
      <c r="D681" s="61"/>
      <c r="E681" s="62"/>
      <c r="F681" s="63"/>
      <c r="G681" s="64"/>
    </row>
    <row r="682" spans="1:9" s="15" customFormat="1" x14ac:dyDescent="0.25">
      <c r="A682" s="9"/>
      <c r="B682" s="10" t="s">
        <v>161</v>
      </c>
      <c r="C682" s="11"/>
      <c r="D682" s="11"/>
      <c r="E682" s="12"/>
      <c r="F682" s="13"/>
      <c r="G682" s="14"/>
    </row>
    <row r="683" spans="1:9" s="2" customFormat="1" x14ac:dyDescent="0.25">
      <c r="A683" s="7"/>
      <c r="B683" s="16" t="s">
        <v>9</v>
      </c>
      <c r="C683" s="17"/>
      <c r="D683" s="17"/>
      <c r="E683" s="18"/>
      <c r="F683" s="19"/>
      <c r="G683" s="20"/>
      <c r="I683" s="66"/>
    </row>
    <row r="684" spans="1:9" s="2" customFormat="1" ht="19.5" x14ac:dyDescent="0.25">
      <c r="A684" s="7">
        <v>1</v>
      </c>
      <c r="B684" s="26" t="s">
        <v>162</v>
      </c>
      <c r="C684" s="7" t="s">
        <v>31</v>
      </c>
      <c r="D684" s="18">
        <v>3750</v>
      </c>
      <c r="E684" s="18">
        <v>1.3656870000000002E-2</v>
      </c>
      <c r="F684" s="19">
        <f t="shared" si="24"/>
        <v>1.7788757493828307E-2</v>
      </c>
      <c r="G684" s="20">
        <f t="shared" si="25"/>
        <v>66.707840601856148</v>
      </c>
      <c r="I684" s="66"/>
    </row>
    <row r="685" spans="1:9" s="2" customFormat="1" ht="19.5" x14ac:dyDescent="0.25">
      <c r="A685" s="7">
        <v>2</v>
      </c>
      <c r="B685" s="26" t="s">
        <v>163</v>
      </c>
      <c r="C685" s="7" t="s">
        <v>13</v>
      </c>
      <c r="D685" s="18">
        <v>1077.3</v>
      </c>
      <c r="E685" s="18">
        <v>0.2276145</v>
      </c>
      <c r="F685" s="19">
        <f t="shared" si="24"/>
        <v>0.29647929156380504</v>
      </c>
      <c r="G685" s="20">
        <f t="shared" si="25"/>
        <v>319.39714080168716</v>
      </c>
    </row>
    <row r="686" spans="1:9" s="2" customFormat="1" ht="19.5" x14ac:dyDescent="0.25">
      <c r="A686" s="7">
        <v>3</v>
      </c>
      <c r="B686" s="26" t="s">
        <v>164</v>
      </c>
      <c r="C686" s="7" t="s">
        <v>13</v>
      </c>
      <c r="D686" s="18">
        <v>242.4</v>
      </c>
      <c r="E686" s="18">
        <v>4.5826385999999997E-2</v>
      </c>
      <c r="F686" s="19">
        <f t="shared" si="24"/>
        <v>5.9691164034846082E-2</v>
      </c>
      <c r="G686" s="20">
        <f t="shared" si="25"/>
        <v>14.46913816204669</v>
      </c>
      <c r="I686" s="66"/>
    </row>
    <row r="687" spans="1:9" s="2" customFormat="1" ht="34.5" x14ac:dyDescent="0.25">
      <c r="A687" s="7">
        <v>4</v>
      </c>
      <c r="B687" s="26" t="s">
        <v>165</v>
      </c>
      <c r="C687" s="7" t="s">
        <v>13</v>
      </c>
      <c r="D687" s="18">
        <v>221.3</v>
      </c>
      <c r="E687" s="18">
        <v>4.5826385999999997E-2</v>
      </c>
      <c r="F687" s="19">
        <f t="shared" si="24"/>
        <v>5.9691164034846082E-2</v>
      </c>
      <c r="G687" s="20">
        <f t="shared" si="25"/>
        <v>13.209654600911438</v>
      </c>
    </row>
    <row r="688" spans="1:9" s="2" customFormat="1" ht="19.5" x14ac:dyDescent="0.25">
      <c r="A688" s="7">
        <v>5</v>
      </c>
      <c r="B688" s="26" t="s">
        <v>149</v>
      </c>
      <c r="C688" s="7" t="s">
        <v>13</v>
      </c>
      <c r="D688" s="18">
        <v>216.9</v>
      </c>
      <c r="E688" s="18">
        <v>1.8882620999999999</v>
      </c>
      <c r="F688" s="19">
        <f t="shared" si="24"/>
        <v>2.4595560023407241</v>
      </c>
      <c r="G688" s="20">
        <f t="shared" si="25"/>
        <v>533.47769690770303</v>
      </c>
    </row>
    <row r="689" spans="1:10" s="2" customFormat="1" ht="34.5" x14ac:dyDescent="0.25">
      <c r="A689" s="7">
        <v>6</v>
      </c>
      <c r="B689" s="26" t="s">
        <v>19</v>
      </c>
      <c r="C689" s="7" t="s">
        <v>13</v>
      </c>
      <c r="D689" s="18">
        <v>59.2</v>
      </c>
      <c r="E689" s="18">
        <v>12.013909200000001</v>
      </c>
      <c r="F689" s="19">
        <f t="shared" si="24"/>
        <v>15.648718726302059</v>
      </c>
      <c r="G689" s="20">
        <f t="shared" si="25"/>
        <v>926.40414859708198</v>
      </c>
      <c r="I689" s="66"/>
    </row>
    <row r="690" spans="1:10" s="2" customFormat="1" ht="34.5" x14ac:dyDescent="0.25">
      <c r="A690" s="7">
        <v>7</v>
      </c>
      <c r="B690" s="26" t="s">
        <v>20</v>
      </c>
      <c r="C690" s="7" t="s">
        <v>13</v>
      </c>
      <c r="D690" s="18">
        <v>532.79999999999995</v>
      </c>
      <c r="E690" s="18">
        <v>0.95277221400000001</v>
      </c>
      <c r="F690" s="19">
        <f t="shared" si="24"/>
        <v>1.2410335502720524</v>
      </c>
      <c r="G690" s="20">
        <f t="shared" si="25"/>
        <v>661.22267558494946</v>
      </c>
      <c r="I690" s="66"/>
    </row>
    <row r="691" spans="1:10" s="2" customFormat="1" ht="34.5" x14ac:dyDescent="0.25">
      <c r="A691" s="7">
        <v>8</v>
      </c>
      <c r="B691" s="26" t="s">
        <v>21</v>
      </c>
      <c r="C691" s="7" t="s">
        <v>13</v>
      </c>
      <c r="D691" s="18">
        <v>897.9</v>
      </c>
      <c r="E691" s="27">
        <v>5</v>
      </c>
      <c r="F691" s="19">
        <f t="shared" si="24"/>
        <v>6.5127505401414467</v>
      </c>
      <c r="G691" s="20">
        <f t="shared" si="25"/>
        <v>5847.7987099930051</v>
      </c>
    </row>
    <row r="692" spans="1:10" s="2" customFormat="1" ht="51.75" x14ac:dyDescent="0.25">
      <c r="A692" s="7">
        <v>9</v>
      </c>
      <c r="B692" s="26" t="s">
        <v>22</v>
      </c>
      <c r="C692" s="7" t="s">
        <v>13</v>
      </c>
      <c r="D692" s="18">
        <v>89.8</v>
      </c>
      <c r="E692" s="18">
        <v>15.472531440000003</v>
      </c>
      <c r="F692" s="19">
        <f t="shared" si="24"/>
        <v>20.153747498643106</v>
      </c>
      <c r="G692" s="20">
        <f t="shared" si="25"/>
        <v>1809.8065253781508</v>
      </c>
      <c r="I692" s="66"/>
    </row>
    <row r="693" spans="1:10" s="2" customFormat="1" ht="51.75" x14ac:dyDescent="0.25">
      <c r="A693" s="7">
        <v>10</v>
      </c>
      <c r="B693" s="26" t="s">
        <v>23</v>
      </c>
      <c r="C693" s="7" t="s">
        <v>13</v>
      </c>
      <c r="D693" s="18">
        <v>808.1</v>
      </c>
      <c r="E693" s="18">
        <v>3.2682264594000006</v>
      </c>
      <c r="F693" s="19">
        <f t="shared" si="24"/>
        <v>4.2570287277523846</v>
      </c>
      <c r="G693" s="20">
        <f t="shared" si="25"/>
        <v>3440.1049148967022</v>
      </c>
      <c r="I693" s="66"/>
    </row>
    <row r="694" spans="1:10" s="2" customFormat="1" ht="19.5" x14ac:dyDescent="0.25">
      <c r="A694" s="7">
        <v>11</v>
      </c>
      <c r="B694" s="26" t="s">
        <v>24</v>
      </c>
      <c r="C694" s="7" t="s">
        <v>13</v>
      </c>
      <c r="D694" s="18">
        <v>29</v>
      </c>
      <c r="E694" s="18">
        <v>1.0518506999999999</v>
      </c>
      <c r="F694" s="19">
        <f t="shared" si="24"/>
        <v>1.3700882429146317</v>
      </c>
      <c r="G694" s="20">
        <f t="shared" si="25"/>
        <v>39.732559044524322</v>
      </c>
      <c r="I694" s="66"/>
    </row>
    <row r="695" spans="1:10" s="2" customFormat="1" ht="19.5" x14ac:dyDescent="0.25">
      <c r="A695" s="7">
        <v>12</v>
      </c>
      <c r="B695" s="30" t="s">
        <v>25</v>
      </c>
      <c r="C695" s="31" t="s">
        <v>13</v>
      </c>
      <c r="D695" s="18">
        <v>58</v>
      </c>
      <c r="E695" s="18">
        <v>7.3289762000000014</v>
      </c>
      <c r="F695" s="19">
        <f t="shared" si="24"/>
        <v>9.5463587410467632</v>
      </c>
      <c r="G695" s="20">
        <f t="shared" si="25"/>
        <v>553.68880698071223</v>
      </c>
      <c r="I695" s="66"/>
    </row>
    <row r="696" spans="1:10" s="2" customFormat="1" ht="19.5" x14ac:dyDescent="0.25">
      <c r="A696" s="7">
        <v>13</v>
      </c>
      <c r="B696" s="30" t="s">
        <v>26</v>
      </c>
      <c r="C696" s="32" t="s">
        <v>13</v>
      </c>
      <c r="D696" s="18">
        <v>219.5</v>
      </c>
      <c r="E696" s="18">
        <v>7.3289762000000014</v>
      </c>
      <c r="F696" s="19">
        <f t="shared" ref="F696:F759" si="26">+E696*$I$7</f>
        <v>9.5463587410467632</v>
      </c>
      <c r="G696" s="20">
        <f t="shared" ref="G696:G759" si="27">+F696*D696</f>
        <v>2095.4257436597645</v>
      </c>
      <c r="I696" s="66"/>
    </row>
    <row r="697" spans="1:10" s="2" customFormat="1" ht="34.5" x14ac:dyDescent="0.25">
      <c r="A697" s="7">
        <v>14</v>
      </c>
      <c r="B697" s="33" t="s">
        <v>166</v>
      </c>
      <c r="C697" s="7" t="s">
        <v>13</v>
      </c>
      <c r="D697" s="34">
        <v>613.6</v>
      </c>
      <c r="E697" s="18">
        <v>0.36722263199999999</v>
      </c>
      <c r="F697" s="19">
        <f t="shared" si="26"/>
        <v>0.47832587898203272</v>
      </c>
      <c r="G697" s="20">
        <f t="shared" si="27"/>
        <v>293.50075934337531</v>
      </c>
      <c r="I697" s="66"/>
    </row>
    <row r="698" spans="1:10" s="2" customFormat="1" ht="34.5" x14ac:dyDescent="0.25">
      <c r="A698" s="7">
        <v>15</v>
      </c>
      <c r="B698" s="33" t="s">
        <v>29</v>
      </c>
      <c r="C698" s="7" t="s">
        <v>13</v>
      </c>
      <c r="D698" s="34">
        <v>808.8</v>
      </c>
      <c r="E698" s="18">
        <v>0.36722263199999999</v>
      </c>
      <c r="F698" s="19">
        <f t="shared" si="26"/>
        <v>0.47832587898203272</v>
      </c>
      <c r="G698" s="20">
        <f t="shared" si="27"/>
        <v>386.86997092066804</v>
      </c>
      <c r="I698" s="66"/>
    </row>
    <row r="699" spans="1:10" s="2" customFormat="1" ht="19.5" x14ac:dyDescent="0.25">
      <c r="A699" s="7">
        <v>16</v>
      </c>
      <c r="B699" s="26" t="s">
        <v>159</v>
      </c>
      <c r="C699" s="7" t="s">
        <v>13</v>
      </c>
      <c r="D699" s="18">
        <v>216.9</v>
      </c>
      <c r="E699" s="18">
        <v>1.0518506999999999</v>
      </c>
      <c r="F699" s="19">
        <f t="shared" si="26"/>
        <v>1.3700882429146317</v>
      </c>
      <c r="G699" s="20">
        <f t="shared" si="27"/>
        <v>297.17213988818361</v>
      </c>
      <c r="I699" s="66"/>
    </row>
    <row r="700" spans="1:10" s="2" customFormat="1" x14ac:dyDescent="0.25">
      <c r="A700" s="7"/>
      <c r="B700" s="35" t="s">
        <v>34</v>
      </c>
      <c r="C700" s="36"/>
      <c r="D700" s="36"/>
      <c r="E700" s="18"/>
      <c r="F700" s="19"/>
      <c r="G700" s="20"/>
    </row>
    <row r="701" spans="1:10" s="2" customFormat="1" ht="34.5" x14ac:dyDescent="0.25">
      <c r="A701" s="7">
        <v>1</v>
      </c>
      <c r="B701" s="23" t="s">
        <v>167</v>
      </c>
      <c r="C701" s="24" t="s">
        <v>11</v>
      </c>
      <c r="D701" s="25">
        <v>928</v>
      </c>
      <c r="E701" s="18">
        <v>2.2298182</v>
      </c>
      <c r="F701" s="19">
        <f t="shared" si="26"/>
        <v>2.9044499372934456</v>
      </c>
      <c r="G701" s="20">
        <f t="shared" si="27"/>
        <v>2695.3295418083176</v>
      </c>
    </row>
    <row r="702" spans="1:10" s="2" customFormat="1" ht="34.5" x14ac:dyDescent="0.25">
      <c r="A702" s="7">
        <v>2</v>
      </c>
      <c r="B702" s="23" t="s">
        <v>37</v>
      </c>
      <c r="C702" s="24" t="s">
        <v>11</v>
      </c>
      <c r="D702" s="25">
        <v>100</v>
      </c>
      <c r="E702" s="29">
        <v>1.6242626000000002</v>
      </c>
      <c r="F702" s="19">
        <f t="shared" si="26"/>
        <v>2.1156834250963104</v>
      </c>
      <c r="G702" s="20">
        <f t="shared" si="27"/>
        <v>211.56834250963104</v>
      </c>
    </row>
    <row r="703" spans="1:10" s="2" customFormat="1" ht="34.5" x14ac:dyDescent="0.25">
      <c r="A703" s="7">
        <v>3</v>
      </c>
      <c r="B703" s="23" t="s">
        <v>99</v>
      </c>
      <c r="C703" s="24" t="s">
        <v>11</v>
      </c>
      <c r="D703" s="25">
        <v>145</v>
      </c>
      <c r="E703" s="18">
        <v>0.9251621000000001</v>
      </c>
      <c r="F703" s="19">
        <f t="shared" si="26"/>
        <v>1.205069993298679</v>
      </c>
      <c r="G703" s="20">
        <f t="shared" si="27"/>
        <v>174.73514902830846</v>
      </c>
    </row>
    <row r="704" spans="1:10" s="2" customFormat="1" x14ac:dyDescent="0.25">
      <c r="A704" s="7">
        <v>4</v>
      </c>
      <c r="B704" s="23" t="s">
        <v>168</v>
      </c>
      <c r="C704" s="24" t="s">
        <v>11</v>
      </c>
      <c r="D704" s="25">
        <v>368</v>
      </c>
      <c r="E704" s="53">
        <v>4.3832449000000002</v>
      </c>
      <c r="F704" s="19">
        <f t="shared" si="26"/>
        <v>5.7093961180094484</v>
      </c>
      <c r="G704" s="20">
        <f t="shared" si="27"/>
        <v>2101.0577714274768</v>
      </c>
      <c r="H704" s="54"/>
      <c r="I704" s="54"/>
      <c r="J704" s="54"/>
    </row>
    <row r="705" spans="1:10" s="2" customFormat="1" x14ac:dyDescent="0.25">
      <c r="A705" s="7">
        <v>5</v>
      </c>
      <c r="B705" s="23" t="s">
        <v>39</v>
      </c>
      <c r="C705" s="24" t="s">
        <v>11</v>
      </c>
      <c r="D705" s="25">
        <v>1173</v>
      </c>
      <c r="E705" s="18">
        <v>0.11530000000000001</v>
      </c>
      <c r="F705" s="19">
        <f t="shared" si="26"/>
        <v>0.15018402745566178</v>
      </c>
      <c r="G705" s="20">
        <f t="shared" si="27"/>
        <v>176.16586420549126</v>
      </c>
    </row>
    <row r="706" spans="1:10" s="2" customFormat="1" x14ac:dyDescent="0.25">
      <c r="A706" s="7">
        <v>6</v>
      </c>
      <c r="B706" s="37" t="s">
        <v>169</v>
      </c>
      <c r="C706" s="32" t="s">
        <v>41</v>
      </c>
      <c r="D706" s="38">
        <v>4</v>
      </c>
      <c r="E706" s="18">
        <v>12.573751840000002</v>
      </c>
      <c r="F706" s="19">
        <f t="shared" si="26"/>
        <v>16.377941817512905</v>
      </c>
      <c r="G706" s="20">
        <f t="shared" si="27"/>
        <v>65.511767270051621</v>
      </c>
    </row>
    <row r="707" spans="1:10" s="2" customFormat="1" x14ac:dyDescent="0.25">
      <c r="A707" s="7">
        <v>7</v>
      </c>
      <c r="B707" s="37" t="s">
        <v>100</v>
      </c>
      <c r="C707" s="32" t="s">
        <v>41</v>
      </c>
      <c r="D707" s="38">
        <v>2</v>
      </c>
      <c r="E707" s="29">
        <v>4.5027518400000002</v>
      </c>
      <c r="F707" s="19">
        <f t="shared" si="26"/>
        <v>5.8650598956165787</v>
      </c>
      <c r="G707" s="20">
        <f t="shared" si="27"/>
        <v>11.730119791233157</v>
      </c>
    </row>
    <row r="708" spans="1:10" s="2" customFormat="1" ht="34.5" x14ac:dyDescent="0.25">
      <c r="A708" s="7">
        <v>8</v>
      </c>
      <c r="B708" s="23" t="s">
        <v>170</v>
      </c>
      <c r="C708" s="24" t="s">
        <v>11</v>
      </c>
      <c r="D708" s="25">
        <v>1173</v>
      </c>
      <c r="E708" s="18">
        <v>0.10322838799999999</v>
      </c>
      <c r="F708" s="19">
        <f t="shared" si="26"/>
        <v>0.13446014794098615</v>
      </c>
      <c r="G708" s="20">
        <f t="shared" si="27"/>
        <v>157.72175353477675</v>
      </c>
      <c r="I708" s="66"/>
    </row>
    <row r="709" spans="1:10" s="15" customFormat="1" x14ac:dyDescent="0.25">
      <c r="A709" s="9"/>
      <c r="B709" s="10" t="s">
        <v>171</v>
      </c>
      <c r="C709" s="11"/>
      <c r="D709" s="11"/>
      <c r="E709" s="12"/>
      <c r="F709" s="13"/>
      <c r="G709" s="14"/>
    </row>
    <row r="710" spans="1:10" s="2" customFormat="1" x14ac:dyDescent="0.25">
      <c r="A710" s="7"/>
      <c r="B710" s="16" t="s">
        <v>9</v>
      </c>
      <c r="C710" s="17"/>
      <c r="D710" s="17"/>
      <c r="E710" s="29"/>
      <c r="F710" s="19"/>
      <c r="G710" s="20"/>
      <c r="J710" s="28"/>
    </row>
    <row r="711" spans="1:10" s="2" customFormat="1" ht="19.5" x14ac:dyDescent="0.25">
      <c r="A711" s="7">
        <v>1</v>
      </c>
      <c r="B711" s="26" t="s">
        <v>158</v>
      </c>
      <c r="C711" s="7" t="s">
        <v>13</v>
      </c>
      <c r="D711" s="18">
        <v>3.6</v>
      </c>
      <c r="E711" s="18">
        <v>1.8882620999999999</v>
      </c>
      <c r="F711" s="19">
        <f t="shared" si="26"/>
        <v>2.4595560023407241</v>
      </c>
      <c r="G711" s="20">
        <f t="shared" si="27"/>
        <v>8.854401608426608</v>
      </c>
    </row>
    <row r="712" spans="1:10" s="2" customFormat="1" ht="34.5" x14ac:dyDescent="0.25">
      <c r="A712" s="7">
        <v>2</v>
      </c>
      <c r="B712" s="26" t="s">
        <v>172</v>
      </c>
      <c r="C712" s="7" t="s">
        <v>13</v>
      </c>
      <c r="D712" s="18">
        <v>18.5</v>
      </c>
      <c r="E712" s="18">
        <v>13.69687032</v>
      </c>
      <c r="F712" s="19">
        <f t="shared" si="26"/>
        <v>17.840859914965471</v>
      </c>
      <c r="G712" s="20">
        <f t="shared" si="27"/>
        <v>330.05590842686121</v>
      </c>
      <c r="I712" s="66"/>
    </row>
    <row r="713" spans="1:10" s="2" customFormat="1" ht="34.5" x14ac:dyDescent="0.25">
      <c r="A713" s="7">
        <v>3</v>
      </c>
      <c r="B713" s="26" t="s">
        <v>21</v>
      </c>
      <c r="C713" s="7" t="s">
        <v>13</v>
      </c>
      <c r="D713" s="18">
        <v>17.739999999999998</v>
      </c>
      <c r="E713" s="27">
        <v>5</v>
      </c>
      <c r="F713" s="19">
        <f t="shared" si="26"/>
        <v>6.5127505401414467</v>
      </c>
      <c r="G713" s="20">
        <f t="shared" si="27"/>
        <v>115.53619458210926</v>
      </c>
      <c r="I713" s="66"/>
    </row>
    <row r="714" spans="1:10" s="2" customFormat="1" ht="34.5" x14ac:dyDescent="0.25">
      <c r="A714" s="7">
        <v>4</v>
      </c>
      <c r="B714" s="26" t="s">
        <v>173</v>
      </c>
      <c r="C714" s="7" t="s">
        <v>13</v>
      </c>
      <c r="D714" s="18">
        <v>17.739999999999998</v>
      </c>
      <c r="E714" s="18">
        <v>13.69687032</v>
      </c>
      <c r="F714" s="19">
        <f t="shared" si="26"/>
        <v>17.840859914965471</v>
      </c>
      <c r="G714" s="20">
        <f t="shared" si="27"/>
        <v>316.49685489148743</v>
      </c>
      <c r="I714" s="66"/>
    </row>
    <row r="715" spans="1:10" s="2" customFormat="1" ht="19.5" x14ac:dyDescent="0.25">
      <c r="A715" s="7">
        <v>5</v>
      </c>
      <c r="B715" s="26" t="s">
        <v>159</v>
      </c>
      <c r="C715" s="7" t="s">
        <v>13</v>
      </c>
      <c r="D715" s="18">
        <v>3.6</v>
      </c>
      <c r="E715" s="18">
        <v>1.0518506999999999</v>
      </c>
      <c r="F715" s="19">
        <f t="shared" si="26"/>
        <v>1.3700882429146317</v>
      </c>
      <c r="G715" s="20">
        <f t="shared" si="27"/>
        <v>4.9323176744926744</v>
      </c>
    </row>
    <row r="716" spans="1:10" s="2" customFormat="1" ht="19.5" x14ac:dyDescent="0.25">
      <c r="A716" s="7">
        <v>6</v>
      </c>
      <c r="B716" s="47" t="s">
        <v>174</v>
      </c>
      <c r="C716" s="48" t="s">
        <v>31</v>
      </c>
      <c r="D716" s="51">
        <v>18.7</v>
      </c>
      <c r="E716" s="18">
        <v>0.12712742000000002</v>
      </c>
      <c r="F716" s="19">
        <f t="shared" si="26"/>
        <v>0.16558983465435773</v>
      </c>
      <c r="G716" s="20">
        <f t="shared" si="27"/>
        <v>3.0965299080364894</v>
      </c>
      <c r="I716" s="66"/>
    </row>
    <row r="717" spans="1:10" s="2" customFormat="1" ht="19.5" x14ac:dyDescent="0.25">
      <c r="A717" s="7">
        <v>7</v>
      </c>
      <c r="B717" s="26" t="s">
        <v>175</v>
      </c>
      <c r="C717" s="7" t="s">
        <v>13</v>
      </c>
      <c r="D717" s="18">
        <v>3.2</v>
      </c>
      <c r="E717" s="18">
        <v>1.0518506999999999</v>
      </c>
      <c r="F717" s="19">
        <f t="shared" si="26"/>
        <v>1.3700882429146317</v>
      </c>
      <c r="G717" s="20">
        <f t="shared" si="27"/>
        <v>4.384282377326822</v>
      </c>
      <c r="I717" s="66"/>
    </row>
    <row r="718" spans="1:10" s="2" customFormat="1" ht="19.5" x14ac:dyDescent="0.25">
      <c r="A718" s="7">
        <v>8</v>
      </c>
      <c r="B718" s="26" t="s">
        <v>176</v>
      </c>
      <c r="C718" s="48" t="s">
        <v>13</v>
      </c>
      <c r="D718" s="70">
        <v>2.6</v>
      </c>
      <c r="E718" s="18">
        <v>17.980828600000002</v>
      </c>
      <c r="F718" s="19">
        <f t="shared" si="26"/>
        <v>23.420930235368157</v>
      </c>
      <c r="G718" s="20">
        <f t="shared" si="27"/>
        <v>60.894418611957214</v>
      </c>
    </row>
    <row r="719" spans="1:10" s="2" customFormat="1" ht="19.5" x14ac:dyDescent="0.25">
      <c r="A719" s="7">
        <v>9</v>
      </c>
      <c r="B719" s="71" t="s">
        <v>177</v>
      </c>
      <c r="C719" s="48" t="s">
        <v>13</v>
      </c>
      <c r="D719" s="72">
        <v>1.5</v>
      </c>
      <c r="E719" s="18">
        <v>7.3289762000000014</v>
      </c>
      <c r="F719" s="19">
        <f t="shared" si="26"/>
        <v>9.5463587410467632</v>
      </c>
      <c r="G719" s="20">
        <f t="shared" si="27"/>
        <v>14.319538111570145</v>
      </c>
      <c r="I719" s="66"/>
    </row>
    <row r="720" spans="1:10" s="2" customFormat="1" ht="19.5" x14ac:dyDescent="0.25">
      <c r="A720" s="7">
        <v>10</v>
      </c>
      <c r="B720" s="71" t="s">
        <v>178</v>
      </c>
      <c r="C720" s="48" t="s">
        <v>13</v>
      </c>
      <c r="D720" s="70">
        <v>1.4</v>
      </c>
      <c r="E720" s="53">
        <v>8.5972761999999996</v>
      </c>
      <c r="F720" s="19">
        <f t="shared" si="26"/>
        <v>11.198383043059041</v>
      </c>
      <c r="G720" s="20">
        <f t="shared" si="27"/>
        <v>15.677736260282655</v>
      </c>
      <c r="H720" s="54"/>
      <c r="I720" s="54"/>
      <c r="J720" s="54"/>
    </row>
    <row r="721" spans="1:10" s="2" customFormat="1" ht="19.5" x14ac:dyDescent="0.25">
      <c r="A721" s="7">
        <v>11</v>
      </c>
      <c r="B721" s="71" t="s">
        <v>179</v>
      </c>
      <c r="C721" s="48" t="s">
        <v>13</v>
      </c>
      <c r="D721" s="70">
        <v>5</v>
      </c>
      <c r="E721" s="18">
        <v>7.3289762000000014</v>
      </c>
      <c r="F721" s="19">
        <f t="shared" si="26"/>
        <v>9.5463587410467632</v>
      </c>
      <c r="G721" s="20">
        <f t="shared" si="27"/>
        <v>47.731793705233812</v>
      </c>
      <c r="I721" s="66"/>
    </row>
    <row r="722" spans="1:10" s="2" customFormat="1" ht="19.5" x14ac:dyDescent="0.25">
      <c r="A722" s="7">
        <v>12</v>
      </c>
      <c r="B722" s="26" t="s">
        <v>180</v>
      </c>
      <c r="C722" s="48" t="s">
        <v>13</v>
      </c>
      <c r="D722" s="70">
        <v>1.2</v>
      </c>
      <c r="E722" s="18">
        <v>17.980828600000002</v>
      </c>
      <c r="F722" s="19">
        <f t="shared" si="26"/>
        <v>23.420930235368157</v>
      </c>
      <c r="G722" s="20">
        <f t="shared" si="27"/>
        <v>28.105116282441788</v>
      </c>
      <c r="I722" s="66"/>
    </row>
    <row r="723" spans="1:10" s="2" customFormat="1" x14ac:dyDescent="0.25">
      <c r="A723" s="7"/>
      <c r="B723" s="16" t="s">
        <v>181</v>
      </c>
      <c r="C723" s="17"/>
      <c r="D723" s="17"/>
      <c r="E723" s="18"/>
      <c r="F723" s="19"/>
      <c r="G723" s="20"/>
      <c r="I723" s="66"/>
    </row>
    <row r="724" spans="1:10" s="2" customFormat="1" ht="34.5" x14ac:dyDescent="0.25">
      <c r="A724" s="7">
        <v>1</v>
      </c>
      <c r="B724" s="26" t="s">
        <v>182</v>
      </c>
      <c r="C724" s="7" t="s">
        <v>13</v>
      </c>
      <c r="D724" s="18">
        <v>2</v>
      </c>
      <c r="E724" s="18">
        <v>1.8882620999999999</v>
      </c>
      <c r="F724" s="19">
        <f t="shared" si="26"/>
        <v>2.4595560023407241</v>
      </c>
      <c r="G724" s="20">
        <f t="shared" si="27"/>
        <v>4.9191120046814483</v>
      </c>
      <c r="I724" s="66"/>
    </row>
    <row r="725" spans="1:10" s="2" customFormat="1" ht="19.5" x14ac:dyDescent="0.25">
      <c r="A725" s="7">
        <v>2</v>
      </c>
      <c r="B725" s="26" t="s">
        <v>183</v>
      </c>
      <c r="C725" s="7" t="s">
        <v>13</v>
      </c>
      <c r="D725" s="18">
        <v>2</v>
      </c>
      <c r="E725" s="18">
        <v>3.6076035600000003</v>
      </c>
      <c r="F725" s="19">
        <f t="shared" si="26"/>
        <v>4.6990844068012416</v>
      </c>
      <c r="G725" s="20">
        <f t="shared" si="27"/>
        <v>9.3981688136024832</v>
      </c>
      <c r="I725" s="66"/>
    </row>
    <row r="726" spans="1:10" s="2" customFormat="1" x14ac:dyDescent="0.25">
      <c r="A726" s="7"/>
      <c r="B726" s="35" t="s">
        <v>34</v>
      </c>
      <c r="C726" s="36"/>
      <c r="D726" s="36"/>
      <c r="E726" s="18"/>
      <c r="F726" s="19"/>
      <c r="G726" s="20"/>
      <c r="I726" s="66"/>
    </row>
    <row r="727" spans="1:10" s="2" customFormat="1" ht="34.5" x14ac:dyDescent="0.25">
      <c r="A727" s="7">
        <v>1</v>
      </c>
      <c r="B727" s="23" t="s">
        <v>35</v>
      </c>
      <c r="C727" s="24" t="s">
        <v>11</v>
      </c>
      <c r="D727" s="25">
        <v>1</v>
      </c>
      <c r="E727" s="18">
        <v>4.3832449000000002</v>
      </c>
      <c r="F727" s="19">
        <f t="shared" si="26"/>
        <v>5.7093961180094484</v>
      </c>
      <c r="G727" s="20">
        <f t="shared" si="27"/>
        <v>5.7093961180094484</v>
      </c>
      <c r="I727" s="66"/>
    </row>
    <row r="728" spans="1:10" s="2" customFormat="1" x14ac:dyDescent="0.25">
      <c r="A728" s="7">
        <v>2</v>
      </c>
      <c r="B728" s="30" t="s">
        <v>73</v>
      </c>
      <c r="C728" s="40" t="s">
        <v>11</v>
      </c>
      <c r="D728" s="19">
        <v>4</v>
      </c>
      <c r="E728" s="18">
        <v>4.4763498500000001</v>
      </c>
      <c r="F728" s="19">
        <f t="shared" si="26"/>
        <v>5.8306699806899163</v>
      </c>
      <c r="G728" s="20">
        <f t="shared" si="27"/>
        <v>23.322679922759665</v>
      </c>
      <c r="I728" s="66"/>
      <c r="J728" s="28"/>
    </row>
    <row r="729" spans="1:10" s="2" customFormat="1" x14ac:dyDescent="0.25">
      <c r="A729" s="7">
        <v>3</v>
      </c>
      <c r="B729" s="30" t="s">
        <v>184</v>
      </c>
      <c r="C729" s="40" t="s">
        <v>11</v>
      </c>
      <c r="D729" s="19">
        <v>8</v>
      </c>
      <c r="E729" s="18">
        <v>2.4925668999999999</v>
      </c>
      <c r="F729" s="19">
        <f t="shared" si="26"/>
        <v>3.2466932848627379</v>
      </c>
      <c r="G729" s="20">
        <f t="shared" si="27"/>
        <v>25.973546278901903</v>
      </c>
      <c r="I729" s="66"/>
    </row>
    <row r="730" spans="1:10" s="2" customFormat="1" x14ac:dyDescent="0.25">
      <c r="A730" s="7">
        <v>4</v>
      </c>
      <c r="B730" s="26" t="s">
        <v>78</v>
      </c>
      <c r="C730" s="55" t="s">
        <v>41</v>
      </c>
      <c r="D730" s="56">
        <v>1</v>
      </c>
      <c r="E730" s="18">
        <v>40.489437199999998</v>
      </c>
      <c r="F730" s="19">
        <f t="shared" si="26"/>
        <v>52.739520798864632</v>
      </c>
      <c r="G730" s="20">
        <f t="shared" si="27"/>
        <v>52.739520798864632</v>
      </c>
    </row>
    <row r="731" spans="1:10" s="2" customFormat="1" x14ac:dyDescent="0.25">
      <c r="A731" s="7">
        <v>5</v>
      </c>
      <c r="B731" s="26" t="s">
        <v>84</v>
      </c>
      <c r="C731" s="7" t="s">
        <v>41</v>
      </c>
      <c r="D731" s="39">
        <v>1</v>
      </c>
      <c r="E731" s="18">
        <v>24.091409800000001</v>
      </c>
      <c r="F731" s="19">
        <f t="shared" si="26"/>
        <v>31.380268437543787</v>
      </c>
      <c r="G731" s="20">
        <f t="shared" si="27"/>
        <v>31.380268437543787</v>
      </c>
    </row>
    <row r="732" spans="1:10" s="2" customFormat="1" x14ac:dyDescent="0.25">
      <c r="A732" s="7">
        <v>6</v>
      </c>
      <c r="B732" s="37" t="s">
        <v>185</v>
      </c>
      <c r="C732" s="32" t="s">
        <v>41</v>
      </c>
      <c r="D732" s="38">
        <v>3</v>
      </c>
      <c r="E732" s="18">
        <v>4.5027518400000002</v>
      </c>
      <c r="F732" s="19">
        <f t="shared" si="26"/>
        <v>5.8650598956165787</v>
      </c>
      <c r="G732" s="20">
        <f t="shared" si="27"/>
        <v>17.595179686849736</v>
      </c>
      <c r="I732" s="66"/>
    </row>
    <row r="733" spans="1:10" s="2" customFormat="1" x14ac:dyDescent="0.25">
      <c r="A733" s="7">
        <v>7</v>
      </c>
      <c r="B733" s="57" t="s">
        <v>80</v>
      </c>
      <c r="C733" s="40" t="s">
        <v>41</v>
      </c>
      <c r="D733" s="39">
        <v>2</v>
      </c>
      <c r="E733" s="18">
        <v>9.1507788000000012</v>
      </c>
      <c r="F733" s="19">
        <f t="shared" si="26"/>
        <v>11.919347914482982</v>
      </c>
      <c r="G733" s="20">
        <f t="shared" si="27"/>
        <v>23.838695828965964</v>
      </c>
    </row>
    <row r="734" spans="1:10" s="2" customFormat="1" x14ac:dyDescent="0.25">
      <c r="A734" s="7">
        <v>8</v>
      </c>
      <c r="B734" s="30" t="s">
        <v>68</v>
      </c>
      <c r="C734" s="40" t="s">
        <v>41</v>
      </c>
      <c r="D734" s="39">
        <v>2</v>
      </c>
      <c r="E734" s="18">
        <v>4.3202170000000004</v>
      </c>
      <c r="F734" s="19">
        <f t="shared" si="26"/>
        <v>5.6272991200556524</v>
      </c>
      <c r="G734" s="20">
        <f t="shared" si="27"/>
        <v>11.254598240111305</v>
      </c>
      <c r="I734" s="66"/>
    </row>
    <row r="735" spans="1:10" s="2" customFormat="1" x14ac:dyDescent="0.25">
      <c r="A735" s="7">
        <v>9</v>
      </c>
      <c r="B735" s="37" t="s">
        <v>69</v>
      </c>
      <c r="C735" s="32" t="s">
        <v>41</v>
      </c>
      <c r="D735" s="38">
        <v>1</v>
      </c>
      <c r="E735" s="18">
        <v>15.686851839999999</v>
      </c>
      <c r="F735" s="19">
        <f t="shared" si="26"/>
        <v>20.432910558815767</v>
      </c>
      <c r="G735" s="20">
        <f t="shared" si="27"/>
        <v>20.432910558815767</v>
      </c>
      <c r="I735" s="66"/>
    </row>
    <row r="736" spans="1:10" s="2" customFormat="1" ht="19.5" x14ac:dyDescent="0.25">
      <c r="A736" s="7">
        <v>10</v>
      </c>
      <c r="B736" s="26" t="s">
        <v>186</v>
      </c>
      <c r="C736" s="48" t="s">
        <v>31</v>
      </c>
      <c r="D736" s="70">
        <v>13.5</v>
      </c>
      <c r="E736" s="18">
        <v>0.59955999999999998</v>
      </c>
      <c r="F736" s="19">
        <f t="shared" si="26"/>
        <v>0.78095694276944105</v>
      </c>
      <c r="G736" s="20">
        <f t="shared" si="27"/>
        <v>10.542918727387454</v>
      </c>
      <c r="I736" s="66"/>
    </row>
    <row r="737" spans="1:9" s="2" customFormat="1" x14ac:dyDescent="0.25">
      <c r="A737" s="7">
        <v>11</v>
      </c>
      <c r="B737" s="23" t="s">
        <v>156</v>
      </c>
      <c r="C737" s="24" t="s">
        <v>59</v>
      </c>
      <c r="D737" s="25">
        <v>34.5</v>
      </c>
      <c r="E737" s="18">
        <v>1.5497175200000002</v>
      </c>
      <c r="F737" s="19">
        <f t="shared" si="26"/>
        <v>2.018584723089333</v>
      </c>
      <c r="G737" s="20">
        <f t="shared" si="27"/>
        <v>69.641172946581989</v>
      </c>
      <c r="I737" s="66"/>
    </row>
    <row r="738" spans="1:9" s="2" customFormat="1" ht="19.5" x14ac:dyDescent="0.25">
      <c r="A738" s="7">
        <v>12</v>
      </c>
      <c r="B738" s="30" t="s">
        <v>50</v>
      </c>
      <c r="C738" s="32" t="s">
        <v>31</v>
      </c>
      <c r="D738" s="44">
        <v>10</v>
      </c>
      <c r="E738" s="18">
        <v>0.83681825800000009</v>
      </c>
      <c r="F738" s="19">
        <f t="shared" si="26"/>
        <v>1.089997712357945</v>
      </c>
      <c r="G738" s="20">
        <f t="shared" si="27"/>
        <v>10.89997712357945</v>
      </c>
      <c r="I738" s="66"/>
    </row>
    <row r="739" spans="1:9" s="2" customFormat="1" ht="19.5" x14ac:dyDescent="0.25">
      <c r="A739" s="7">
        <v>13</v>
      </c>
      <c r="B739" s="41" t="s">
        <v>187</v>
      </c>
      <c r="C739" s="48" t="s">
        <v>13</v>
      </c>
      <c r="D739" s="73">
        <v>2.9</v>
      </c>
      <c r="E739" s="18">
        <v>77.526695399999994</v>
      </c>
      <c r="F739" s="19">
        <f t="shared" si="26"/>
        <v>100.98240546834627</v>
      </c>
      <c r="G739" s="20">
        <f t="shared" si="27"/>
        <v>292.8489758582042</v>
      </c>
      <c r="I739" s="66"/>
    </row>
    <row r="740" spans="1:9" s="2" customFormat="1" ht="34.5" x14ac:dyDescent="0.25">
      <c r="A740" s="7">
        <v>14</v>
      </c>
      <c r="B740" s="41" t="s">
        <v>188</v>
      </c>
      <c r="C740" s="48" t="s">
        <v>13</v>
      </c>
      <c r="D740" s="73">
        <v>1.7</v>
      </c>
      <c r="E740" s="18">
        <v>77.526695399999994</v>
      </c>
      <c r="F740" s="19">
        <f t="shared" si="26"/>
        <v>100.98240546834627</v>
      </c>
      <c r="G740" s="20">
        <f t="shared" si="27"/>
        <v>171.67008929618865</v>
      </c>
      <c r="I740" s="66"/>
    </row>
    <row r="741" spans="1:9" s="2" customFormat="1" ht="19.5" x14ac:dyDescent="0.25">
      <c r="A741" s="7">
        <v>15</v>
      </c>
      <c r="B741" s="41" t="s">
        <v>82</v>
      </c>
      <c r="C741" s="42" t="s">
        <v>13</v>
      </c>
      <c r="D741" s="43">
        <v>0.04</v>
      </c>
      <c r="E741" s="18">
        <v>54.763464389999989</v>
      </c>
      <c r="F741" s="19">
        <f t="shared" si="26"/>
        <v>71.332156457197854</v>
      </c>
      <c r="G741" s="20">
        <f t="shared" si="27"/>
        <v>2.8532862582879144</v>
      </c>
      <c r="I741" s="66"/>
    </row>
    <row r="742" spans="1:9" s="2" customFormat="1" ht="34.5" x14ac:dyDescent="0.25">
      <c r="A742" s="7">
        <v>16</v>
      </c>
      <c r="B742" s="47" t="s">
        <v>64</v>
      </c>
      <c r="C742" s="48" t="s">
        <v>31</v>
      </c>
      <c r="D742" s="49">
        <v>18</v>
      </c>
      <c r="E742" s="29">
        <v>1.0115283000000002</v>
      </c>
      <c r="F742" s="19">
        <f t="shared" si="26"/>
        <v>1.3175662964386721</v>
      </c>
      <c r="G742" s="20">
        <f t="shared" si="27"/>
        <v>23.716193335896097</v>
      </c>
    </row>
    <row r="743" spans="1:9" s="15" customFormat="1" x14ac:dyDescent="0.25">
      <c r="A743" s="9"/>
      <c r="B743" s="10" t="s">
        <v>189</v>
      </c>
      <c r="C743" s="11"/>
      <c r="D743" s="11"/>
      <c r="E743" s="12"/>
      <c r="F743" s="13"/>
      <c r="G743" s="14"/>
    </row>
    <row r="744" spans="1:9" s="2" customFormat="1" x14ac:dyDescent="0.25">
      <c r="A744" s="7"/>
      <c r="B744" s="16" t="s">
        <v>9</v>
      </c>
      <c r="C744" s="17"/>
      <c r="D744" s="17"/>
      <c r="E744" s="18"/>
      <c r="F744" s="19"/>
      <c r="G744" s="20"/>
      <c r="I744" s="66"/>
    </row>
    <row r="745" spans="1:9" s="2" customFormat="1" ht="19.5" x14ac:dyDescent="0.25">
      <c r="A745" s="7">
        <v>1</v>
      </c>
      <c r="B745" s="26" t="s">
        <v>158</v>
      </c>
      <c r="C745" s="7" t="s">
        <v>13</v>
      </c>
      <c r="D745" s="18">
        <v>4.0999999999999996</v>
      </c>
      <c r="E745" s="18">
        <v>1.8882620999999999</v>
      </c>
      <c r="F745" s="19">
        <f t="shared" si="26"/>
        <v>2.4595560023407241</v>
      </c>
      <c r="G745" s="20">
        <f t="shared" si="27"/>
        <v>10.084179609596967</v>
      </c>
    </row>
    <row r="746" spans="1:9" s="2" customFormat="1" ht="34.5" x14ac:dyDescent="0.25">
      <c r="A746" s="7">
        <v>2</v>
      </c>
      <c r="B746" s="26" t="s">
        <v>172</v>
      </c>
      <c r="C746" s="7" t="s">
        <v>13</v>
      </c>
      <c r="D746" s="18">
        <v>17.7</v>
      </c>
      <c r="E746" s="18">
        <v>13.69687032</v>
      </c>
      <c r="F746" s="19">
        <f t="shared" si="26"/>
        <v>17.840859914965471</v>
      </c>
      <c r="G746" s="20">
        <f t="shared" si="27"/>
        <v>315.78322049488884</v>
      </c>
      <c r="I746" s="66"/>
    </row>
    <row r="747" spans="1:9" s="2" customFormat="1" ht="34.5" x14ac:dyDescent="0.25">
      <c r="A747" s="7">
        <v>3</v>
      </c>
      <c r="B747" s="26" t="s">
        <v>21</v>
      </c>
      <c r="C747" s="7" t="s">
        <v>13</v>
      </c>
      <c r="D747" s="18">
        <v>12.2</v>
      </c>
      <c r="E747" s="27">
        <v>5</v>
      </c>
      <c r="F747" s="19">
        <f t="shared" si="26"/>
        <v>6.5127505401414467</v>
      </c>
      <c r="G747" s="20">
        <f t="shared" si="27"/>
        <v>79.455556589725646</v>
      </c>
    </row>
    <row r="748" spans="1:9" s="2" customFormat="1" ht="34.5" x14ac:dyDescent="0.25">
      <c r="A748" s="7">
        <v>4</v>
      </c>
      <c r="B748" s="26" t="s">
        <v>173</v>
      </c>
      <c r="C748" s="7" t="s">
        <v>13</v>
      </c>
      <c r="D748" s="18">
        <v>12.2</v>
      </c>
      <c r="E748" s="18">
        <v>13.69687032</v>
      </c>
      <c r="F748" s="19">
        <f t="shared" si="26"/>
        <v>17.840859914965471</v>
      </c>
      <c r="G748" s="20">
        <f t="shared" si="27"/>
        <v>217.65849096257872</v>
      </c>
    </row>
    <row r="749" spans="1:9" s="2" customFormat="1" ht="19.5" x14ac:dyDescent="0.25">
      <c r="A749" s="7">
        <v>5</v>
      </c>
      <c r="B749" s="26" t="s">
        <v>159</v>
      </c>
      <c r="C749" s="7" t="s">
        <v>13</v>
      </c>
      <c r="D749" s="18">
        <v>4.0999999999999996</v>
      </c>
      <c r="E749" s="18">
        <v>1.0518506999999999</v>
      </c>
      <c r="F749" s="19">
        <f t="shared" si="26"/>
        <v>1.3700882429146317</v>
      </c>
      <c r="G749" s="20">
        <f t="shared" si="27"/>
        <v>5.6173617959499893</v>
      </c>
      <c r="I749" s="66"/>
    </row>
    <row r="750" spans="1:9" s="2" customFormat="1" ht="19.5" x14ac:dyDescent="0.25">
      <c r="A750" s="7">
        <v>6</v>
      </c>
      <c r="B750" s="47" t="s">
        <v>174</v>
      </c>
      <c r="C750" s="48" t="s">
        <v>31</v>
      </c>
      <c r="D750" s="51">
        <v>18.7</v>
      </c>
      <c r="E750" s="18">
        <v>0.12712742000000002</v>
      </c>
      <c r="F750" s="19">
        <f t="shared" si="26"/>
        <v>0.16558983465435773</v>
      </c>
      <c r="G750" s="20">
        <f t="shared" si="27"/>
        <v>3.0965299080364894</v>
      </c>
      <c r="I750" s="66"/>
    </row>
    <row r="751" spans="1:9" s="2" customFormat="1" ht="19.5" x14ac:dyDescent="0.25">
      <c r="A751" s="7">
        <v>7</v>
      </c>
      <c r="B751" s="26" t="s">
        <v>175</v>
      </c>
      <c r="C751" s="7" t="s">
        <v>13</v>
      </c>
      <c r="D751" s="18">
        <v>3.2</v>
      </c>
      <c r="E751" s="18">
        <v>1.0518506999999999</v>
      </c>
      <c r="F751" s="19">
        <f t="shared" si="26"/>
        <v>1.3700882429146317</v>
      </c>
      <c r="G751" s="20">
        <f t="shared" si="27"/>
        <v>4.384282377326822</v>
      </c>
      <c r="I751" s="66"/>
    </row>
    <row r="752" spans="1:9" s="2" customFormat="1" ht="19.5" x14ac:dyDescent="0.25">
      <c r="A752" s="7">
        <v>8</v>
      </c>
      <c r="B752" s="26" t="s">
        <v>176</v>
      </c>
      <c r="C752" s="48" t="s">
        <v>13</v>
      </c>
      <c r="D752" s="70">
        <v>2.6</v>
      </c>
      <c r="E752" s="18">
        <v>17.980828600000002</v>
      </c>
      <c r="F752" s="19">
        <f t="shared" si="26"/>
        <v>23.420930235368157</v>
      </c>
      <c r="G752" s="20">
        <f t="shared" si="27"/>
        <v>60.894418611957214</v>
      </c>
      <c r="I752" s="66"/>
    </row>
    <row r="753" spans="1:10" s="2" customFormat="1" ht="19.5" x14ac:dyDescent="0.25">
      <c r="A753" s="7">
        <v>9</v>
      </c>
      <c r="B753" s="71" t="s">
        <v>177</v>
      </c>
      <c r="C753" s="48" t="s">
        <v>13</v>
      </c>
      <c r="D753" s="72">
        <v>1.5</v>
      </c>
      <c r="E753" s="18">
        <v>7.3289762000000014</v>
      </c>
      <c r="F753" s="19">
        <f t="shared" si="26"/>
        <v>9.5463587410467632</v>
      </c>
      <c r="G753" s="20">
        <f t="shared" si="27"/>
        <v>14.319538111570145</v>
      </c>
      <c r="I753" s="66"/>
    </row>
    <row r="754" spans="1:10" s="2" customFormat="1" ht="19.5" x14ac:dyDescent="0.25">
      <c r="A754" s="7">
        <v>10</v>
      </c>
      <c r="B754" s="71" t="s">
        <v>178</v>
      </c>
      <c r="C754" s="48" t="s">
        <v>13</v>
      </c>
      <c r="D754" s="70">
        <v>1.4</v>
      </c>
      <c r="E754" s="18">
        <v>8.5972761999999996</v>
      </c>
      <c r="F754" s="19">
        <f t="shared" si="26"/>
        <v>11.198383043059041</v>
      </c>
      <c r="G754" s="20">
        <f t="shared" si="27"/>
        <v>15.677736260282655</v>
      </c>
      <c r="I754" s="66"/>
    </row>
    <row r="755" spans="1:10" s="2" customFormat="1" ht="19.5" x14ac:dyDescent="0.25">
      <c r="A755" s="7">
        <v>11</v>
      </c>
      <c r="B755" s="71" t="s">
        <v>179</v>
      </c>
      <c r="C755" s="48" t="s">
        <v>13</v>
      </c>
      <c r="D755" s="70">
        <v>5</v>
      </c>
      <c r="E755" s="18">
        <v>7.3289762000000014</v>
      </c>
      <c r="F755" s="19">
        <f t="shared" si="26"/>
        <v>9.5463587410467632</v>
      </c>
      <c r="G755" s="20">
        <f t="shared" si="27"/>
        <v>47.731793705233812</v>
      </c>
      <c r="I755" s="66"/>
    </row>
    <row r="756" spans="1:10" s="2" customFormat="1" ht="19.5" x14ac:dyDescent="0.25">
      <c r="A756" s="7">
        <v>12</v>
      </c>
      <c r="B756" s="26" t="s">
        <v>180</v>
      </c>
      <c r="C756" s="48" t="s">
        <v>13</v>
      </c>
      <c r="D756" s="70">
        <v>1.2</v>
      </c>
      <c r="E756" s="18">
        <v>17.980828600000002</v>
      </c>
      <c r="F756" s="19">
        <f t="shared" si="26"/>
        <v>23.420930235368157</v>
      </c>
      <c r="G756" s="20">
        <f t="shared" si="27"/>
        <v>28.105116282441788</v>
      </c>
      <c r="I756" s="66"/>
    </row>
    <row r="757" spans="1:10" s="2" customFormat="1" x14ac:dyDescent="0.25">
      <c r="A757" s="7"/>
      <c r="B757" s="35" t="s">
        <v>34</v>
      </c>
      <c r="C757" s="36"/>
      <c r="D757" s="36"/>
      <c r="E757" s="18"/>
      <c r="F757" s="19"/>
      <c r="G757" s="20"/>
    </row>
    <row r="758" spans="1:10" s="2" customFormat="1" ht="34.5" x14ac:dyDescent="0.25">
      <c r="A758" s="7">
        <v>1</v>
      </c>
      <c r="B758" s="23" t="s">
        <v>35</v>
      </c>
      <c r="C758" s="24" t="s">
        <v>11</v>
      </c>
      <c r="D758" s="25">
        <v>1</v>
      </c>
      <c r="E758" s="18">
        <v>4.3832449000000002</v>
      </c>
      <c r="F758" s="19">
        <f t="shared" si="26"/>
        <v>5.7093961180094484</v>
      </c>
      <c r="G758" s="20">
        <f t="shared" si="27"/>
        <v>5.7093961180094484</v>
      </c>
      <c r="I758" s="66"/>
      <c r="J758" s="28"/>
    </row>
    <row r="759" spans="1:10" s="2" customFormat="1" x14ac:dyDescent="0.25">
      <c r="A759" s="7">
        <v>2</v>
      </c>
      <c r="B759" s="30" t="s">
        <v>73</v>
      </c>
      <c r="C759" s="40" t="s">
        <v>11</v>
      </c>
      <c r="D759" s="18">
        <v>4</v>
      </c>
      <c r="E759" s="53">
        <v>4.4763498500000001</v>
      </c>
      <c r="F759" s="19">
        <f t="shared" si="26"/>
        <v>5.8306699806899163</v>
      </c>
      <c r="G759" s="20">
        <f t="shared" si="27"/>
        <v>23.322679922759665</v>
      </c>
      <c r="H759" s="54"/>
      <c r="I759" s="54"/>
      <c r="J759" s="54"/>
    </row>
    <row r="760" spans="1:10" s="2" customFormat="1" x14ac:dyDescent="0.25">
      <c r="A760" s="7">
        <v>3</v>
      </c>
      <c r="B760" s="30" t="s">
        <v>184</v>
      </c>
      <c r="C760" s="40" t="s">
        <v>11</v>
      </c>
      <c r="D760" s="18">
        <v>8</v>
      </c>
      <c r="E760" s="18">
        <v>2.4925668999999999</v>
      </c>
      <c r="F760" s="19">
        <f t="shared" ref="F760:F823" si="28">+E760*$I$7</f>
        <v>3.2466932848627379</v>
      </c>
      <c r="G760" s="20">
        <f t="shared" ref="G760:G823" si="29">+F760*D760</f>
        <v>25.973546278901903</v>
      </c>
    </row>
    <row r="761" spans="1:10" s="2" customFormat="1" x14ac:dyDescent="0.25">
      <c r="A761" s="7">
        <v>4</v>
      </c>
      <c r="B761" s="26" t="s">
        <v>78</v>
      </c>
      <c r="C761" s="55" t="s">
        <v>41</v>
      </c>
      <c r="D761" s="56">
        <v>1</v>
      </c>
      <c r="E761" s="29">
        <v>40.489437199999998</v>
      </c>
      <c r="F761" s="19">
        <f t="shared" si="28"/>
        <v>52.739520798864632</v>
      </c>
      <c r="G761" s="20">
        <f t="shared" si="29"/>
        <v>52.739520798864632</v>
      </c>
    </row>
    <row r="762" spans="1:10" s="2" customFormat="1" x14ac:dyDescent="0.25">
      <c r="A762" s="7">
        <v>5</v>
      </c>
      <c r="B762" s="26" t="s">
        <v>84</v>
      </c>
      <c r="C762" s="7" t="s">
        <v>41</v>
      </c>
      <c r="D762" s="39">
        <v>1</v>
      </c>
      <c r="E762" s="18">
        <v>24.091409800000001</v>
      </c>
      <c r="F762" s="19">
        <f t="shared" si="28"/>
        <v>31.380268437543787</v>
      </c>
      <c r="G762" s="20">
        <f t="shared" si="29"/>
        <v>31.380268437543787</v>
      </c>
      <c r="I762" s="66"/>
    </row>
    <row r="763" spans="1:10" s="2" customFormat="1" x14ac:dyDescent="0.25">
      <c r="A763" s="7">
        <v>6</v>
      </c>
      <c r="B763" s="37" t="s">
        <v>185</v>
      </c>
      <c r="C763" s="32" t="s">
        <v>41</v>
      </c>
      <c r="D763" s="38">
        <v>3</v>
      </c>
      <c r="E763" s="18">
        <v>4.5027518400000002</v>
      </c>
      <c r="F763" s="19">
        <f t="shared" si="28"/>
        <v>5.8650598956165787</v>
      </c>
      <c r="G763" s="20">
        <f t="shared" si="29"/>
        <v>17.595179686849736</v>
      </c>
      <c r="I763" s="66"/>
    </row>
    <row r="764" spans="1:10" s="2" customFormat="1" x14ac:dyDescent="0.25">
      <c r="A764" s="7">
        <v>7</v>
      </c>
      <c r="B764" s="57" t="s">
        <v>80</v>
      </c>
      <c r="C764" s="40" t="s">
        <v>41</v>
      </c>
      <c r="D764" s="39">
        <v>2</v>
      </c>
      <c r="E764" s="18">
        <v>9.1507788000000012</v>
      </c>
      <c r="F764" s="19">
        <f t="shared" si="28"/>
        <v>11.919347914482982</v>
      </c>
      <c r="G764" s="20">
        <f t="shared" si="29"/>
        <v>23.838695828965964</v>
      </c>
      <c r="I764" s="66"/>
    </row>
    <row r="765" spans="1:10" s="2" customFormat="1" x14ac:dyDescent="0.25">
      <c r="A765" s="7">
        <v>8</v>
      </c>
      <c r="B765" s="30" t="s">
        <v>68</v>
      </c>
      <c r="C765" s="40" t="s">
        <v>41</v>
      </c>
      <c r="D765" s="39">
        <v>2</v>
      </c>
      <c r="E765" s="18">
        <v>4.3202170000000004</v>
      </c>
      <c r="F765" s="19">
        <f t="shared" si="28"/>
        <v>5.6272991200556524</v>
      </c>
      <c r="G765" s="20">
        <f t="shared" si="29"/>
        <v>11.254598240111305</v>
      </c>
    </row>
    <row r="766" spans="1:10" s="2" customFormat="1" x14ac:dyDescent="0.25">
      <c r="A766" s="7">
        <v>9</v>
      </c>
      <c r="B766" s="37" t="s">
        <v>69</v>
      </c>
      <c r="C766" s="32" t="s">
        <v>41</v>
      </c>
      <c r="D766" s="38">
        <v>1</v>
      </c>
      <c r="E766" s="18">
        <v>15.686851839999999</v>
      </c>
      <c r="F766" s="19">
        <f t="shared" si="28"/>
        <v>20.432910558815767</v>
      </c>
      <c r="G766" s="20">
        <f t="shared" si="29"/>
        <v>20.432910558815767</v>
      </c>
      <c r="I766" s="66"/>
    </row>
    <row r="767" spans="1:10" s="2" customFormat="1" ht="19.5" x14ac:dyDescent="0.25">
      <c r="A767" s="7">
        <v>10</v>
      </c>
      <c r="B767" s="26" t="s">
        <v>186</v>
      </c>
      <c r="C767" s="48" t="s">
        <v>31</v>
      </c>
      <c r="D767" s="70">
        <v>13.5</v>
      </c>
      <c r="E767" s="29">
        <v>0.59955999999999998</v>
      </c>
      <c r="F767" s="19">
        <f t="shared" si="28"/>
        <v>0.78095694276944105</v>
      </c>
      <c r="G767" s="20">
        <f t="shared" si="29"/>
        <v>10.542918727387454</v>
      </c>
    </row>
    <row r="768" spans="1:10" s="2" customFormat="1" x14ac:dyDescent="0.25">
      <c r="A768" s="7">
        <v>11</v>
      </c>
      <c r="B768" s="23" t="s">
        <v>156</v>
      </c>
      <c r="C768" s="24" t="s">
        <v>59</v>
      </c>
      <c r="D768" s="25">
        <v>34.5</v>
      </c>
      <c r="E768" s="18">
        <v>1.5497175200000002</v>
      </c>
      <c r="F768" s="19">
        <f t="shared" si="28"/>
        <v>2.018584723089333</v>
      </c>
      <c r="G768" s="20">
        <f t="shared" si="29"/>
        <v>69.641172946581989</v>
      </c>
    </row>
    <row r="769" spans="1:10" s="2" customFormat="1" ht="19.5" x14ac:dyDescent="0.25">
      <c r="A769" s="7">
        <v>12</v>
      </c>
      <c r="B769" s="30" t="s">
        <v>50</v>
      </c>
      <c r="C769" s="32" t="s">
        <v>31</v>
      </c>
      <c r="D769" s="44">
        <v>10</v>
      </c>
      <c r="E769" s="18">
        <v>0.83681825800000009</v>
      </c>
      <c r="F769" s="19">
        <f t="shared" si="28"/>
        <v>1.089997712357945</v>
      </c>
      <c r="G769" s="20">
        <f t="shared" si="29"/>
        <v>10.89997712357945</v>
      </c>
      <c r="I769" s="66"/>
    </row>
    <row r="770" spans="1:10" s="2" customFormat="1" ht="19.5" x14ac:dyDescent="0.25">
      <c r="A770" s="7">
        <v>13</v>
      </c>
      <c r="B770" s="41" t="s">
        <v>187</v>
      </c>
      <c r="C770" s="48" t="s">
        <v>13</v>
      </c>
      <c r="D770" s="73">
        <v>2.9</v>
      </c>
      <c r="E770" s="18">
        <v>77.526695399999994</v>
      </c>
      <c r="F770" s="19">
        <f t="shared" si="28"/>
        <v>100.98240546834627</v>
      </c>
      <c r="G770" s="20">
        <f t="shared" si="29"/>
        <v>292.8489758582042</v>
      </c>
      <c r="I770" s="66"/>
    </row>
    <row r="771" spans="1:10" s="2" customFormat="1" ht="34.5" x14ac:dyDescent="0.25">
      <c r="A771" s="7">
        <v>14</v>
      </c>
      <c r="B771" s="41" t="s">
        <v>188</v>
      </c>
      <c r="C771" s="48" t="s">
        <v>13</v>
      </c>
      <c r="D771" s="73">
        <v>1.7</v>
      </c>
      <c r="E771" s="18">
        <v>77.526695399999994</v>
      </c>
      <c r="F771" s="19">
        <f t="shared" si="28"/>
        <v>100.98240546834627</v>
      </c>
      <c r="G771" s="20">
        <f t="shared" si="29"/>
        <v>171.67008929618865</v>
      </c>
      <c r="I771" s="66"/>
    </row>
    <row r="772" spans="1:10" s="2" customFormat="1" ht="19.5" x14ac:dyDescent="0.25">
      <c r="A772" s="7">
        <v>15</v>
      </c>
      <c r="B772" s="41" t="s">
        <v>82</v>
      </c>
      <c r="C772" s="42" t="s">
        <v>13</v>
      </c>
      <c r="D772" s="43">
        <v>0.04</v>
      </c>
      <c r="E772" s="18">
        <v>54.763464389999989</v>
      </c>
      <c r="F772" s="19">
        <f t="shared" si="28"/>
        <v>71.332156457197854</v>
      </c>
      <c r="G772" s="20">
        <f t="shared" si="29"/>
        <v>2.8532862582879144</v>
      </c>
      <c r="I772" s="66"/>
    </row>
    <row r="773" spans="1:10" s="2" customFormat="1" ht="34.5" x14ac:dyDescent="0.25">
      <c r="A773" s="7">
        <v>16</v>
      </c>
      <c r="B773" s="47" t="s">
        <v>64</v>
      </c>
      <c r="C773" s="48" t="s">
        <v>31</v>
      </c>
      <c r="D773" s="49">
        <v>18</v>
      </c>
      <c r="E773" s="18">
        <v>1.0115283000000002</v>
      </c>
      <c r="F773" s="19">
        <f t="shared" si="28"/>
        <v>1.3175662964386721</v>
      </c>
      <c r="G773" s="20">
        <f t="shared" si="29"/>
        <v>23.716193335896097</v>
      </c>
    </row>
    <row r="774" spans="1:10" s="15" customFormat="1" x14ac:dyDescent="0.25">
      <c r="A774" s="9"/>
      <c r="B774" s="10" t="s">
        <v>190</v>
      </c>
      <c r="C774" s="11"/>
      <c r="D774" s="11"/>
      <c r="E774" s="12"/>
      <c r="F774" s="13"/>
      <c r="G774" s="14"/>
    </row>
    <row r="775" spans="1:10" s="2" customFormat="1" x14ac:dyDescent="0.25">
      <c r="A775" s="7"/>
      <c r="B775" s="16" t="s">
        <v>9</v>
      </c>
      <c r="C775" s="17"/>
      <c r="D775" s="17"/>
      <c r="E775" s="18"/>
      <c r="F775" s="19"/>
      <c r="G775" s="20"/>
      <c r="I775" s="66"/>
    </row>
    <row r="776" spans="1:10" s="2" customFormat="1" ht="19.5" x14ac:dyDescent="0.25">
      <c r="A776" s="7">
        <v>1</v>
      </c>
      <c r="B776" s="26" t="s">
        <v>158</v>
      </c>
      <c r="C776" s="7" t="s">
        <v>13</v>
      </c>
      <c r="D776" s="18">
        <v>4.5999999999999996</v>
      </c>
      <c r="E776" s="18">
        <v>1.8882620999999999</v>
      </c>
      <c r="F776" s="19">
        <f t="shared" si="28"/>
        <v>2.4595560023407241</v>
      </c>
      <c r="G776" s="20">
        <f t="shared" si="29"/>
        <v>11.31395761076733</v>
      </c>
    </row>
    <row r="777" spans="1:10" s="2" customFormat="1" ht="34.5" x14ac:dyDescent="0.25">
      <c r="A777" s="7">
        <v>2</v>
      </c>
      <c r="B777" s="26" t="s">
        <v>172</v>
      </c>
      <c r="C777" s="7" t="s">
        <v>13</v>
      </c>
      <c r="D777" s="18">
        <v>23.1</v>
      </c>
      <c r="E777" s="18">
        <v>13.69687032</v>
      </c>
      <c r="F777" s="19">
        <f t="shared" si="28"/>
        <v>17.840859914965471</v>
      </c>
      <c r="G777" s="20">
        <f t="shared" si="29"/>
        <v>412.12386403570241</v>
      </c>
      <c r="I777" s="66"/>
      <c r="J777" s="28"/>
    </row>
    <row r="778" spans="1:10" s="2" customFormat="1" ht="34.5" x14ac:dyDescent="0.25">
      <c r="A778" s="7">
        <v>3</v>
      </c>
      <c r="B778" s="26" t="s">
        <v>21</v>
      </c>
      <c r="C778" s="7" t="s">
        <v>13</v>
      </c>
      <c r="D778" s="18">
        <v>16.899999999999999</v>
      </c>
      <c r="E778" s="27">
        <v>5</v>
      </c>
      <c r="F778" s="19">
        <f t="shared" si="28"/>
        <v>6.5127505401414467</v>
      </c>
      <c r="G778" s="20">
        <f t="shared" si="29"/>
        <v>110.06548412839044</v>
      </c>
      <c r="I778" s="66"/>
    </row>
    <row r="779" spans="1:10" s="2" customFormat="1" ht="34.5" x14ac:dyDescent="0.25">
      <c r="A779" s="7">
        <v>4</v>
      </c>
      <c r="B779" s="26" t="s">
        <v>173</v>
      </c>
      <c r="C779" s="7" t="s">
        <v>13</v>
      </c>
      <c r="D779" s="18">
        <v>16.899999999999999</v>
      </c>
      <c r="E779" s="18">
        <v>13.69687032</v>
      </c>
      <c r="F779" s="19">
        <f t="shared" si="28"/>
        <v>17.840859914965471</v>
      </c>
      <c r="G779" s="20">
        <f t="shared" si="29"/>
        <v>301.51053256291641</v>
      </c>
    </row>
    <row r="780" spans="1:10" s="2" customFormat="1" ht="19.5" x14ac:dyDescent="0.25">
      <c r="A780" s="7">
        <v>5</v>
      </c>
      <c r="B780" s="26" t="s">
        <v>159</v>
      </c>
      <c r="C780" s="7" t="s">
        <v>13</v>
      </c>
      <c r="D780" s="18">
        <v>4.5999999999999996</v>
      </c>
      <c r="E780" s="18">
        <v>1.0518506999999999</v>
      </c>
      <c r="F780" s="19">
        <f t="shared" si="28"/>
        <v>1.3700882429146317</v>
      </c>
      <c r="G780" s="20">
        <f t="shared" si="29"/>
        <v>6.302405917407305</v>
      </c>
      <c r="I780" s="66"/>
    </row>
    <row r="781" spans="1:10" s="68" customFormat="1" ht="19.5" x14ac:dyDescent="0.25">
      <c r="A781" s="7">
        <v>6</v>
      </c>
      <c r="B781" s="47" t="s">
        <v>174</v>
      </c>
      <c r="C781" s="48" t="s">
        <v>31</v>
      </c>
      <c r="D781" s="51">
        <v>18.7</v>
      </c>
      <c r="E781" s="18">
        <v>0.12712742000000002</v>
      </c>
      <c r="F781" s="19">
        <f t="shared" si="28"/>
        <v>0.16558983465435773</v>
      </c>
      <c r="G781" s="20">
        <f t="shared" si="29"/>
        <v>3.0965299080364894</v>
      </c>
      <c r="I781" s="69"/>
    </row>
    <row r="782" spans="1:10" s="2" customFormat="1" ht="19.5" x14ac:dyDescent="0.25">
      <c r="A782" s="7">
        <v>7</v>
      </c>
      <c r="B782" s="26" t="s">
        <v>175</v>
      </c>
      <c r="C782" s="7" t="s">
        <v>13</v>
      </c>
      <c r="D782" s="18">
        <v>3.2</v>
      </c>
      <c r="E782" s="18">
        <v>1.0518506999999999</v>
      </c>
      <c r="F782" s="19">
        <f t="shared" si="28"/>
        <v>1.3700882429146317</v>
      </c>
      <c r="G782" s="20">
        <f t="shared" si="29"/>
        <v>4.384282377326822</v>
      </c>
    </row>
    <row r="783" spans="1:10" s="2" customFormat="1" ht="19.5" x14ac:dyDescent="0.25">
      <c r="A783" s="7">
        <v>8</v>
      </c>
      <c r="B783" s="26" t="s">
        <v>176</v>
      </c>
      <c r="C783" s="48" t="s">
        <v>13</v>
      </c>
      <c r="D783" s="70">
        <v>2.6</v>
      </c>
      <c r="E783" s="53">
        <v>17.980828600000002</v>
      </c>
      <c r="F783" s="19">
        <f t="shared" si="28"/>
        <v>23.420930235368157</v>
      </c>
      <c r="G783" s="20">
        <f t="shared" si="29"/>
        <v>60.894418611957214</v>
      </c>
      <c r="H783" s="54"/>
      <c r="I783" s="54"/>
      <c r="J783" s="54"/>
    </row>
    <row r="784" spans="1:10" s="2" customFormat="1" ht="19.5" x14ac:dyDescent="0.25">
      <c r="A784" s="7">
        <v>9</v>
      </c>
      <c r="B784" s="71" t="s">
        <v>177</v>
      </c>
      <c r="C784" s="48" t="s">
        <v>13</v>
      </c>
      <c r="D784" s="72">
        <v>1.5</v>
      </c>
      <c r="E784" s="18">
        <v>7.3289762000000014</v>
      </c>
      <c r="F784" s="19">
        <f t="shared" si="28"/>
        <v>9.5463587410467632</v>
      </c>
      <c r="G784" s="20">
        <f t="shared" si="29"/>
        <v>14.319538111570145</v>
      </c>
      <c r="I784" s="66"/>
    </row>
    <row r="785" spans="1:9" s="2" customFormat="1" ht="19.5" x14ac:dyDescent="0.25">
      <c r="A785" s="7">
        <v>10</v>
      </c>
      <c r="B785" s="71" t="s">
        <v>178</v>
      </c>
      <c r="C785" s="48" t="s">
        <v>13</v>
      </c>
      <c r="D785" s="70">
        <v>1.4</v>
      </c>
      <c r="E785" s="18">
        <v>8.5972761999999996</v>
      </c>
      <c r="F785" s="19">
        <f t="shared" si="28"/>
        <v>11.198383043059041</v>
      </c>
      <c r="G785" s="20">
        <f t="shared" si="29"/>
        <v>15.677736260282655</v>
      </c>
      <c r="I785" s="66"/>
    </row>
    <row r="786" spans="1:9" s="2" customFormat="1" ht="19.5" x14ac:dyDescent="0.25">
      <c r="A786" s="7">
        <v>11</v>
      </c>
      <c r="B786" s="71" t="s">
        <v>179</v>
      </c>
      <c r="C786" s="48" t="s">
        <v>13</v>
      </c>
      <c r="D786" s="70">
        <v>5</v>
      </c>
      <c r="E786" s="18">
        <v>7.3289762000000014</v>
      </c>
      <c r="F786" s="19">
        <f t="shared" si="28"/>
        <v>9.5463587410467632</v>
      </c>
      <c r="G786" s="20">
        <f t="shared" si="29"/>
        <v>47.731793705233812</v>
      </c>
    </row>
    <row r="787" spans="1:9" s="2" customFormat="1" ht="19.5" x14ac:dyDescent="0.25">
      <c r="A787" s="7">
        <v>12</v>
      </c>
      <c r="B787" s="26" t="s">
        <v>180</v>
      </c>
      <c r="C787" s="48" t="s">
        <v>13</v>
      </c>
      <c r="D787" s="70">
        <v>1.2</v>
      </c>
      <c r="E787" s="18">
        <v>17.980828600000002</v>
      </c>
      <c r="F787" s="19">
        <f t="shared" si="28"/>
        <v>23.420930235368157</v>
      </c>
      <c r="G787" s="20">
        <f t="shared" si="29"/>
        <v>28.105116282441788</v>
      </c>
    </row>
    <row r="788" spans="1:9" s="2" customFormat="1" x14ac:dyDescent="0.25">
      <c r="A788" s="7"/>
      <c r="B788" s="35" t="s">
        <v>34</v>
      </c>
      <c r="C788" s="36"/>
      <c r="D788" s="36"/>
      <c r="E788" s="18"/>
      <c r="F788" s="19"/>
      <c r="G788" s="20"/>
    </row>
    <row r="789" spans="1:9" s="2" customFormat="1" ht="34.5" x14ac:dyDescent="0.25">
      <c r="A789" s="7">
        <v>1</v>
      </c>
      <c r="B789" s="23" t="s">
        <v>35</v>
      </c>
      <c r="C789" s="24" t="s">
        <v>11</v>
      </c>
      <c r="D789" s="25">
        <v>1</v>
      </c>
      <c r="E789" s="18">
        <v>4.3832449000000002</v>
      </c>
      <c r="F789" s="19">
        <f t="shared" si="28"/>
        <v>5.7093961180094484</v>
      </c>
      <c r="G789" s="20">
        <f t="shared" si="29"/>
        <v>5.7093961180094484</v>
      </c>
      <c r="I789" s="66"/>
    </row>
    <row r="790" spans="1:9" s="2" customFormat="1" x14ac:dyDescent="0.25">
      <c r="A790" s="7">
        <v>2</v>
      </c>
      <c r="B790" s="30" t="s">
        <v>73</v>
      </c>
      <c r="C790" s="40" t="s">
        <v>11</v>
      </c>
      <c r="D790" s="18">
        <v>4</v>
      </c>
      <c r="E790" s="18">
        <v>4.4763498500000001</v>
      </c>
      <c r="F790" s="19">
        <f t="shared" si="28"/>
        <v>5.8306699806899163</v>
      </c>
      <c r="G790" s="20">
        <f t="shared" si="29"/>
        <v>23.322679922759665</v>
      </c>
      <c r="I790" s="66"/>
    </row>
    <row r="791" spans="1:9" s="2" customFormat="1" x14ac:dyDescent="0.25">
      <c r="A791" s="7">
        <v>3</v>
      </c>
      <c r="B791" s="30" t="s">
        <v>184</v>
      </c>
      <c r="C791" s="40" t="s">
        <v>11</v>
      </c>
      <c r="D791" s="18">
        <v>8</v>
      </c>
      <c r="E791" s="18">
        <v>2.4925668999999999</v>
      </c>
      <c r="F791" s="19">
        <f t="shared" si="28"/>
        <v>3.2466932848627379</v>
      </c>
      <c r="G791" s="20">
        <f t="shared" si="29"/>
        <v>25.973546278901903</v>
      </c>
      <c r="I791" s="66"/>
    </row>
    <row r="792" spans="1:9" s="2" customFormat="1" x14ac:dyDescent="0.25">
      <c r="A792" s="7">
        <v>4</v>
      </c>
      <c r="B792" s="26" t="s">
        <v>78</v>
      </c>
      <c r="C792" s="55" t="s">
        <v>41</v>
      </c>
      <c r="D792" s="56">
        <v>1</v>
      </c>
      <c r="E792" s="18">
        <v>40.489437199999998</v>
      </c>
      <c r="F792" s="19">
        <f t="shared" si="28"/>
        <v>52.739520798864632</v>
      </c>
      <c r="G792" s="20">
        <f t="shared" si="29"/>
        <v>52.739520798864632</v>
      </c>
      <c r="I792" s="66"/>
    </row>
    <row r="793" spans="1:9" s="2" customFormat="1" x14ac:dyDescent="0.25">
      <c r="A793" s="7">
        <v>5</v>
      </c>
      <c r="B793" s="26" t="s">
        <v>84</v>
      </c>
      <c r="C793" s="7" t="s">
        <v>41</v>
      </c>
      <c r="D793" s="39">
        <v>1</v>
      </c>
      <c r="E793" s="18">
        <v>24.091409800000001</v>
      </c>
      <c r="F793" s="19">
        <f t="shared" si="28"/>
        <v>31.380268437543787</v>
      </c>
      <c r="G793" s="20">
        <f t="shared" si="29"/>
        <v>31.380268437543787</v>
      </c>
      <c r="I793" s="66"/>
    </row>
    <row r="794" spans="1:9" s="2" customFormat="1" x14ac:dyDescent="0.25">
      <c r="A794" s="7">
        <v>6</v>
      </c>
      <c r="B794" s="37" t="s">
        <v>185</v>
      </c>
      <c r="C794" s="32" t="s">
        <v>41</v>
      </c>
      <c r="D794" s="38">
        <v>3</v>
      </c>
      <c r="E794" s="18">
        <v>4.5027518400000002</v>
      </c>
      <c r="F794" s="19">
        <f t="shared" si="28"/>
        <v>5.8650598956165787</v>
      </c>
      <c r="G794" s="20">
        <f t="shared" si="29"/>
        <v>17.595179686849736</v>
      </c>
      <c r="I794" s="66"/>
    </row>
    <row r="795" spans="1:9" s="2" customFormat="1" x14ac:dyDescent="0.25">
      <c r="A795" s="7">
        <v>7</v>
      </c>
      <c r="B795" s="57" t="s">
        <v>80</v>
      </c>
      <c r="C795" s="40" t="s">
        <v>41</v>
      </c>
      <c r="D795" s="39">
        <v>2</v>
      </c>
      <c r="E795" s="18">
        <v>9.1507788000000012</v>
      </c>
      <c r="F795" s="19">
        <f t="shared" si="28"/>
        <v>11.919347914482982</v>
      </c>
      <c r="G795" s="20">
        <f t="shared" si="29"/>
        <v>23.838695828965964</v>
      </c>
      <c r="I795" s="66"/>
    </row>
    <row r="796" spans="1:9" s="2" customFormat="1" x14ac:dyDescent="0.25">
      <c r="A796" s="7">
        <v>8</v>
      </c>
      <c r="B796" s="30" t="s">
        <v>68</v>
      </c>
      <c r="C796" s="40" t="s">
        <v>41</v>
      </c>
      <c r="D796" s="39">
        <v>2</v>
      </c>
      <c r="E796" s="18">
        <v>4.3202170000000004</v>
      </c>
      <c r="F796" s="19">
        <f t="shared" si="28"/>
        <v>5.6272991200556524</v>
      </c>
      <c r="G796" s="20">
        <f t="shared" si="29"/>
        <v>11.254598240111305</v>
      </c>
    </row>
    <row r="797" spans="1:9" s="2" customFormat="1" x14ac:dyDescent="0.25">
      <c r="A797" s="7">
        <v>9</v>
      </c>
      <c r="B797" s="37" t="s">
        <v>69</v>
      </c>
      <c r="C797" s="32" t="s">
        <v>41</v>
      </c>
      <c r="D797" s="38">
        <v>1</v>
      </c>
      <c r="E797" s="18">
        <v>15.686851839999999</v>
      </c>
      <c r="F797" s="19">
        <f t="shared" si="28"/>
        <v>20.432910558815767</v>
      </c>
      <c r="G797" s="20">
        <f t="shared" si="29"/>
        <v>20.432910558815767</v>
      </c>
    </row>
    <row r="798" spans="1:9" s="2" customFormat="1" ht="19.5" x14ac:dyDescent="0.25">
      <c r="A798" s="7">
        <v>10</v>
      </c>
      <c r="B798" s="26" t="s">
        <v>186</v>
      </c>
      <c r="C798" s="48" t="s">
        <v>31</v>
      </c>
      <c r="D798" s="70">
        <v>13.5</v>
      </c>
      <c r="E798" s="18">
        <v>0.59955999999999998</v>
      </c>
      <c r="F798" s="19">
        <f t="shared" si="28"/>
        <v>0.78095694276944105</v>
      </c>
      <c r="G798" s="20">
        <f t="shared" si="29"/>
        <v>10.542918727387454</v>
      </c>
      <c r="I798" s="66"/>
    </row>
    <row r="799" spans="1:9" s="2" customFormat="1" x14ac:dyDescent="0.25">
      <c r="A799" s="7">
        <v>11</v>
      </c>
      <c r="B799" s="23" t="s">
        <v>156</v>
      </c>
      <c r="C799" s="24" t="s">
        <v>59</v>
      </c>
      <c r="D799" s="25">
        <v>34.5</v>
      </c>
      <c r="E799" s="18">
        <v>1.5497175200000002</v>
      </c>
      <c r="F799" s="19">
        <f t="shared" si="28"/>
        <v>2.018584723089333</v>
      </c>
      <c r="G799" s="20">
        <f t="shared" si="29"/>
        <v>69.641172946581989</v>
      </c>
      <c r="I799" s="66"/>
    </row>
    <row r="800" spans="1:9" s="2" customFormat="1" ht="19.5" x14ac:dyDescent="0.25">
      <c r="A800" s="7">
        <v>12</v>
      </c>
      <c r="B800" s="30" t="s">
        <v>50</v>
      </c>
      <c r="C800" s="32" t="s">
        <v>31</v>
      </c>
      <c r="D800" s="44">
        <v>10</v>
      </c>
      <c r="E800" s="18">
        <v>0.83681825800000009</v>
      </c>
      <c r="F800" s="19">
        <f t="shared" si="28"/>
        <v>1.089997712357945</v>
      </c>
      <c r="G800" s="20">
        <f t="shared" si="29"/>
        <v>10.89997712357945</v>
      </c>
    </row>
    <row r="801" spans="1:9" s="2" customFormat="1" ht="19.5" x14ac:dyDescent="0.25">
      <c r="A801" s="7">
        <v>13</v>
      </c>
      <c r="B801" s="41" t="s">
        <v>187</v>
      </c>
      <c r="C801" s="48" t="s">
        <v>13</v>
      </c>
      <c r="D801" s="73">
        <v>2.9</v>
      </c>
      <c r="E801" s="18">
        <v>77.526695399999994</v>
      </c>
      <c r="F801" s="19">
        <f t="shared" si="28"/>
        <v>100.98240546834627</v>
      </c>
      <c r="G801" s="20">
        <f t="shared" si="29"/>
        <v>292.8489758582042</v>
      </c>
    </row>
    <row r="802" spans="1:9" s="68" customFormat="1" ht="34.5" x14ac:dyDescent="0.25">
      <c r="A802" s="7">
        <v>14</v>
      </c>
      <c r="B802" s="41" t="s">
        <v>188</v>
      </c>
      <c r="C802" s="48" t="s">
        <v>13</v>
      </c>
      <c r="D802" s="73">
        <v>1.7</v>
      </c>
      <c r="E802" s="18">
        <v>77.526695399999994</v>
      </c>
      <c r="F802" s="19">
        <f t="shared" si="28"/>
        <v>100.98240546834627</v>
      </c>
      <c r="G802" s="20">
        <f t="shared" si="29"/>
        <v>171.67008929618865</v>
      </c>
      <c r="I802" s="69"/>
    </row>
    <row r="803" spans="1:9" s="2" customFormat="1" ht="19.5" x14ac:dyDescent="0.25">
      <c r="A803" s="7">
        <v>15</v>
      </c>
      <c r="B803" s="41" t="s">
        <v>82</v>
      </c>
      <c r="C803" s="42" t="s">
        <v>13</v>
      </c>
      <c r="D803" s="43">
        <v>0.04</v>
      </c>
      <c r="E803" s="18">
        <v>54.763464389999989</v>
      </c>
      <c r="F803" s="19">
        <f t="shared" si="28"/>
        <v>71.332156457197854</v>
      </c>
      <c r="G803" s="20">
        <f t="shared" si="29"/>
        <v>2.8532862582879144</v>
      </c>
    </row>
    <row r="804" spans="1:9" s="2" customFormat="1" ht="34.5" x14ac:dyDescent="0.25">
      <c r="A804" s="7">
        <v>16</v>
      </c>
      <c r="B804" s="47" t="s">
        <v>64</v>
      </c>
      <c r="C804" s="48" t="s">
        <v>31</v>
      </c>
      <c r="D804" s="49">
        <v>18</v>
      </c>
      <c r="E804" s="18">
        <v>1.0115283000000002</v>
      </c>
      <c r="F804" s="19">
        <f t="shared" si="28"/>
        <v>1.3175662964386721</v>
      </c>
      <c r="G804" s="20">
        <f t="shared" si="29"/>
        <v>23.716193335896097</v>
      </c>
    </row>
    <row r="805" spans="1:9" s="15" customFormat="1" x14ac:dyDescent="0.25">
      <c r="A805" s="9"/>
      <c r="B805" s="10" t="s">
        <v>191</v>
      </c>
      <c r="C805" s="11"/>
      <c r="D805" s="11"/>
      <c r="E805" s="12"/>
      <c r="F805" s="13"/>
      <c r="G805" s="14"/>
    </row>
    <row r="806" spans="1:9" s="2" customFormat="1" x14ac:dyDescent="0.25">
      <c r="A806" s="7">
        <v>1</v>
      </c>
      <c r="B806" s="30" t="s">
        <v>192</v>
      </c>
      <c r="C806" s="40" t="s">
        <v>11</v>
      </c>
      <c r="D806" s="19">
        <v>2</v>
      </c>
      <c r="E806" s="18">
        <v>119.3768156</v>
      </c>
      <c r="F806" s="19">
        <f t="shared" si="28"/>
        <v>155.49428405585317</v>
      </c>
      <c r="G806" s="20">
        <f t="shared" si="29"/>
        <v>310.98856811170634</v>
      </c>
      <c r="I806" s="66"/>
    </row>
    <row r="807" spans="1:9" s="2" customFormat="1" x14ac:dyDescent="0.25">
      <c r="A807" s="7">
        <v>2</v>
      </c>
      <c r="B807" s="30" t="s">
        <v>46</v>
      </c>
      <c r="C807" s="40" t="s">
        <v>11</v>
      </c>
      <c r="D807" s="19">
        <v>0.2</v>
      </c>
      <c r="E807" s="18">
        <v>3.7535918000000006</v>
      </c>
      <c r="F807" s="19">
        <f t="shared" si="28"/>
        <v>4.8892414045841015</v>
      </c>
      <c r="G807" s="20">
        <f t="shared" si="29"/>
        <v>0.9778482809168203</v>
      </c>
    </row>
    <row r="808" spans="1:9" s="2" customFormat="1" x14ac:dyDescent="0.25">
      <c r="A808" s="7">
        <v>3</v>
      </c>
      <c r="B808" s="30" t="s">
        <v>67</v>
      </c>
      <c r="C808" s="40" t="s">
        <v>11</v>
      </c>
      <c r="D808" s="19">
        <v>0.5</v>
      </c>
      <c r="E808" s="29">
        <v>2.4925668999999999</v>
      </c>
      <c r="F808" s="19">
        <f t="shared" si="28"/>
        <v>3.2466932848627379</v>
      </c>
      <c r="G808" s="20">
        <f t="shared" si="29"/>
        <v>1.6233466424313689</v>
      </c>
    </row>
    <row r="809" spans="1:9" s="2" customFormat="1" ht="34.5" x14ac:dyDescent="0.25">
      <c r="A809" s="7">
        <v>4</v>
      </c>
      <c r="B809" s="30" t="s">
        <v>193</v>
      </c>
      <c r="C809" s="40" t="s">
        <v>41</v>
      </c>
      <c r="D809" s="39">
        <v>1</v>
      </c>
      <c r="E809" s="18">
        <v>5.1885000000000003</v>
      </c>
      <c r="F809" s="19">
        <f t="shared" si="28"/>
        <v>6.7582812355047794</v>
      </c>
      <c r="G809" s="20">
        <f t="shared" si="29"/>
        <v>6.7582812355047794</v>
      </c>
    </row>
    <row r="810" spans="1:9" s="2" customFormat="1" ht="34.5" x14ac:dyDescent="0.25">
      <c r="A810" s="7">
        <v>5</v>
      </c>
      <c r="B810" s="30" t="s">
        <v>194</v>
      </c>
      <c r="C810" s="40" t="s">
        <v>41</v>
      </c>
      <c r="D810" s="39">
        <v>2</v>
      </c>
      <c r="E810" s="18">
        <v>2.8825000000000003</v>
      </c>
      <c r="F810" s="19">
        <f t="shared" si="28"/>
        <v>3.7546006863915444</v>
      </c>
      <c r="G810" s="20">
        <f t="shared" si="29"/>
        <v>7.5092013727830889</v>
      </c>
      <c r="I810" s="66"/>
    </row>
    <row r="811" spans="1:9" s="2" customFormat="1" x14ac:dyDescent="0.25">
      <c r="A811" s="7">
        <v>6</v>
      </c>
      <c r="B811" s="30" t="s">
        <v>47</v>
      </c>
      <c r="C811" s="40" t="s">
        <v>41</v>
      </c>
      <c r="D811" s="39">
        <v>1</v>
      </c>
      <c r="E811" s="18">
        <v>6.9150264000000004</v>
      </c>
      <c r="F811" s="19">
        <f t="shared" si="28"/>
        <v>9.0071683843384722</v>
      </c>
      <c r="G811" s="20">
        <f t="shared" si="29"/>
        <v>9.0071683843384722</v>
      </c>
      <c r="I811" s="66"/>
    </row>
    <row r="812" spans="1:9" s="2" customFormat="1" x14ac:dyDescent="0.25">
      <c r="A812" s="7">
        <v>7</v>
      </c>
      <c r="B812" s="30" t="s">
        <v>68</v>
      </c>
      <c r="C812" s="40" t="s">
        <v>41</v>
      </c>
      <c r="D812" s="39">
        <v>2</v>
      </c>
      <c r="E812" s="18">
        <v>4.3202170000000004</v>
      </c>
      <c r="F812" s="19">
        <f t="shared" si="28"/>
        <v>5.6272991200556524</v>
      </c>
      <c r="G812" s="20">
        <f t="shared" si="29"/>
        <v>11.254598240111305</v>
      </c>
      <c r="I812" s="66"/>
    </row>
    <row r="813" spans="1:9" s="2" customFormat="1" x14ac:dyDescent="0.25">
      <c r="A813" s="7">
        <v>8</v>
      </c>
      <c r="B813" s="37" t="s">
        <v>195</v>
      </c>
      <c r="C813" s="32" t="s">
        <v>41</v>
      </c>
      <c r="D813" s="38">
        <v>3</v>
      </c>
      <c r="E813" s="18">
        <v>6.8087518400000011</v>
      </c>
      <c r="F813" s="19">
        <f t="shared" si="28"/>
        <v>8.8687404447298146</v>
      </c>
      <c r="G813" s="20">
        <f t="shared" si="29"/>
        <v>26.606221334189442</v>
      </c>
      <c r="I813" s="66"/>
    </row>
    <row r="814" spans="1:9" s="2" customFormat="1" x14ac:dyDescent="0.25">
      <c r="A814" s="7">
        <v>9</v>
      </c>
      <c r="B814" s="23" t="s">
        <v>156</v>
      </c>
      <c r="C814" s="24" t="s">
        <v>59</v>
      </c>
      <c r="D814" s="25">
        <v>62.5</v>
      </c>
      <c r="E814" s="18">
        <v>1.5497175200000002</v>
      </c>
      <c r="F814" s="19">
        <f t="shared" si="28"/>
        <v>2.018584723089333</v>
      </c>
      <c r="G814" s="20">
        <f t="shared" si="29"/>
        <v>126.16154519308331</v>
      </c>
    </row>
    <row r="815" spans="1:9" s="2" customFormat="1" ht="19.5" x14ac:dyDescent="0.25">
      <c r="A815" s="7">
        <v>10</v>
      </c>
      <c r="B815" s="30" t="s">
        <v>50</v>
      </c>
      <c r="C815" s="32" t="s">
        <v>31</v>
      </c>
      <c r="D815" s="44">
        <v>15</v>
      </c>
      <c r="E815" s="18">
        <v>0.83681825800000009</v>
      </c>
      <c r="F815" s="19">
        <f t="shared" si="28"/>
        <v>1.089997712357945</v>
      </c>
      <c r="G815" s="20">
        <f t="shared" si="29"/>
        <v>16.349965685369174</v>
      </c>
      <c r="I815" s="66"/>
    </row>
    <row r="816" spans="1:9" s="15" customFormat="1" x14ac:dyDescent="0.25">
      <c r="A816" s="9"/>
      <c r="B816" s="10" t="s">
        <v>196</v>
      </c>
      <c r="C816" s="11"/>
      <c r="D816" s="11"/>
      <c r="E816" s="12"/>
      <c r="F816" s="13"/>
      <c r="G816" s="14"/>
    </row>
    <row r="817" spans="1:10" s="2" customFormat="1" x14ac:dyDescent="0.25">
      <c r="A817" s="7">
        <v>1</v>
      </c>
      <c r="B817" s="30" t="s">
        <v>192</v>
      </c>
      <c r="C817" s="40" t="s">
        <v>11</v>
      </c>
      <c r="D817" s="19">
        <v>1</v>
      </c>
      <c r="E817" s="18">
        <v>119.3768156</v>
      </c>
      <c r="F817" s="19">
        <f t="shared" si="28"/>
        <v>155.49428405585317</v>
      </c>
      <c r="G817" s="20">
        <f t="shared" si="29"/>
        <v>155.49428405585317</v>
      </c>
      <c r="I817" s="66"/>
    </row>
    <row r="818" spans="1:10" s="2" customFormat="1" x14ac:dyDescent="0.25">
      <c r="A818" s="7">
        <v>2</v>
      </c>
      <c r="B818" s="30" t="s">
        <v>73</v>
      </c>
      <c r="C818" s="40" t="s">
        <v>11</v>
      </c>
      <c r="D818" s="18">
        <v>0.2</v>
      </c>
      <c r="E818" s="18">
        <v>4.4763498500000001</v>
      </c>
      <c r="F818" s="19">
        <f t="shared" si="28"/>
        <v>5.8306699806899163</v>
      </c>
      <c r="G818" s="20">
        <f t="shared" si="29"/>
        <v>1.1661339961379833</v>
      </c>
      <c r="I818" s="66"/>
    </row>
    <row r="819" spans="1:10" s="2" customFormat="1" x14ac:dyDescent="0.25">
      <c r="A819" s="7">
        <v>3</v>
      </c>
      <c r="B819" s="30" t="s">
        <v>46</v>
      </c>
      <c r="C819" s="40" t="s">
        <v>11</v>
      </c>
      <c r="D819" s="19">
        <v>0.2</v>
      </c>
      <c r="E819" s="18">
        <v>3.7535918000000006</v>
      </c>
      <c r="F819" s="19">
        <f t="shared" si="28"/>
        <v>4.8892414045841015</v>
      </c>
      <c r="G819" s="20">
        <f t="shared" si="29"/>
        <v>0.9778482809168203</v>
      </c>
      <c r="I819" s="66"/>
      <c r="J819" s="28"/>
    </row>
    <row r="820" spans="1:10" s="2" customFormat="1" x14ac:dyDescent="0.25">
      <c r="A820" s="7">
        <v>4</v>
      </c>
      <c r="B820" s="30" t="s">
        <v>67</v>
      </c>
      <c r="C820" s="40" t="s">
        <v>11</v>
      </c>
      <c r="D820" s="19">
        <v>0.2</v>
      </c>
      <c r="E820" s="18">
        <v>2.4925668999999999</v>
      </c>
      <c r="F820" s="19">
        <f t="shared" si="28"/>
        <v>3.2466932848627379</v>
      </c>
      <c r="G820" s="20">
        <f t="shared" si="29"/>
        <v>0.64933865697254767</v>
      </c>
    </row>
    <row r="821" spans="1:10" s="2" customFormat="1" ht="34.5" x14ac:dyDescent="0.25">
      <c r="A821" s="7">
        <v>5</v>
      </c>
      <c r="B821" s="30" t="s">
        <v>197</v>
      </c>
      <c r="C821" s="40" t="s">
        <v>41</v>
      </c>
      <c r="D821" s="39">
        <v>1</v>
      </c>
      <c r="E821" s="18">
        <v>6.9180000000000001</v>
      </c>
      <c r="F821" s="19">
        <f t="shared" si="28"/>
        <v>9.0110416473397059</v>
      </c>
      <c r="G821" s="20">
        <f t="shared" si="29"/>
        <v>9.0110416473397059</v>
      </c>
    </row>
    <row r="822" spans="1:10" s="2" customFormat="1" ht="34.5" x14ac:dyDescent="0.25">
      <c r="A822" s="7">
        <v>6</v>
      </c>
      <c r="B822" s="30" t="s">
        <v>193</v>
      </c>
      <c r="C822" s="40" t="s">
        <v>41</v>
      </c>
      <c r="D822" s="39">
        <v>1</v>
      </c>
      <c r="E822" s="18">
        <v>5.1885000000000003</v>
      </c>
      <c r="F822" s="19">
        <f t="shared" si="28"/>
        <v>6.7582812355047794</v>
      </c>
      <c r="G822" s="20">
        <f t="shared" si="29"/>
        <v>6.7582812355047794</v>
      </c>
    </row>
    <row r="823" spans="1:10" s="2" customFormat="1" ht="34.5" x14ac:dyDescent="0.25">
      <c r="A823" s="7">
        <v>7</v>
      </c>
      <c r="B823" s="30" t="s">
        <v>194</v>
      </c>
      <c r="C823" s="40" t="s">
        <v>41</v>
      </c>
      <c r="D823" s="39">
        <v>1</v>
      </c>
      <c r="E823" s="29">
        <v>2.8825000000000003</v>
      </c>
      <c r="F823" s="19">
        <f t="shared" si="28"/>
        <v>3.7546006863915444</v>
      </c>
      <c r="G823" s="20">
        <f t="shared" si="29"/>
        <v>3.7546006863915444</v>
      </c>
      <c r="J823" s="28"/>
    </row>
    <row r="824" spans="1:10" s="2" customFormat="1" x14ac:dyDescent="0.25">
      <c r="A824" s="7">
        <v>8</v>
      </c>
      <c r="B824" s="57" t="s">
        <v>80</v>
      </c>
      <c r="C824" s="40" t="s">
        <v>41</v>
      </c>
      <c r="D824" s="39">
        <v>1</v>
      </c>
      <c r="E824" s="18">
        <v>9.1507788000000012</v>
      </c>
      <c r="F824" s="19">
        <f t="shared" ref="F824:F866" si="30">+E824*$I$7</f>
        <v>11.919347914482982</v>
      </c>
      <c r="G824" s="20">
        <f t="shared" ref="G824:G866" si="31">+F824*D824</f>
        <v>11.919347914482982</v>
      </c>
      <c r="I824" s="66"/>
    </row>
    <row r="825" spans="1:10" s="2" customFormat="1" x14ac:dyDescent="0.25">
      <c r="A825" s="7">
        <v>9</v>
      </c>
      <c r="B825" s="30" t="s">
        <v>47</v>
      </c>
      <c r="C825" s="40" t="s">
        <v>41</v>
      </c>
      <c r="D825" s="39">
        <v>1</v>
      </c>
      <c r="E825" s="18">
        <v>6.9150264000000004</v>
      </c>
      <c r="F825" s="19">
        <f t="shared" si="30"/>
        <v>9.0071683843384722</v>
      </c>
      <c r="G825" s="20">
        <f t="shared" si="31"/>
        <v>9.0071683843384722</v>
      </c>
      <c r="I825" s="66"/>
    </row>
    <row r="826" spans="1:10" s="2" customFormat="1" x14ac:dyDescent="0.25">
      <c r="A826" s="7">
        <v>10</v>
      </c>
      <c r="B826" s="30" t="s">
        <v>68</v>
      </c>
      <c r="C826" s="40" t="s">
        <v>41</v>
      </c>
      <c r="D826" s="39">
        <v>2</v>
      </c>
      <c r="E826" s="18">
        <v>4.3202170000000004</v>
      </c>
      <c r="F826" s="19">
        <f t="shared" si="30"/>
        <v>5.6272991200556524</v>
      </c>
      <c r="G826" s="20">
        <f t="shared" si="31"/>
        <v>11.254598240111305</v>
      </c>
      <c r="I826" s="66"/>
    </row>
    <row r="827" spans="1:10" s="2" customFormat="1" x14ac:dyDescent="0.25">
      <c r="A827" s="7">
        <v>11</v>
      </c>
      <c r="B827" s="37" t="s">
        <v>198</v>
      </c>
      <c r="C827" s="32" t="s">
        <v>41</v>
      </c>
      <c r="D827" s="38">
        <v>3</v>
      </c>
      <c r="E827" s="18">
        <v>6.8087518400000011</v>
      </c>
      <c r="F827" s="19">
        <f t="shared" si="30"/>
        <v>8.8687404447298146</v>
      </c>
      <c r="G827" s="20">
        <f t="shared" si="31"/>
        <v>26.606221334189442</v>
      </c>
      <c r="I827" s="66"/>
      <c r="J827" s="28"/>
    </row>
    <row r="828" spans="1:10" s="2" customFormat="1" x14ac:dyDescent="0.25">
      <c r="A828" s="7">
        <v>12</v>
      </c>
      <c r="B828" s="23" t="s">
        <v>156</v>
      </c>
      <c r="C828" s="24" t="s">
        <v>59</v>
      </c>
      <c r="D828" s="25">
        <v>31.4</v>
      </c>
      <c r="E828" s="18">
        <v>1.5497175200000002</v>
      </c>
      <c r="F828" s="19">
        <f t="shared" si="30"/>
        <v>2.018584723089333</v>
      </c>
      <c r="G828" s="20">
        <f t="shared" si="31"/>
        <v>63.383560305005055</v>
      </c>
      <c r="I828" s="66"/>
    </row>
    <row r="829" spans="1:10" s="2" customFormat="1" ht="19.5" x14ac:dyDescent="0.25">
      <c r="A829" s="7">
        <v>13</v>
      </c>
      <c r="B829" s="30" t="s">
        <v>50</v>
      </c>
      <c r="C829" s="32" t="s">
        <v>31</v>
      </c>
      <c r="D829" s="44">
        <v>15</v>
      </c>
      <c r="E829" s="18">
        <v>0.83681825800000009</v>
      </c>
      <c r="F829" s="19">
        <f t="shared" si="30"/>
        <v>1.089997712357945</v>
      </c>
      <c r="G829" s="20">
        <f t="shared" si="31"/>
        <v>16.349965685369174</v>
      </c>
    </row>
    <row r="830" spans="1:10" s="65" customFormat="1" x14ac:dyDescent="0.25">
      <c r="A830" s="59"/>
      <c r="B830" s="60" t="s">
        <v>199</v>
      </c>
      <c r="C830" s="61"/>
      <c r="D830" s="61"/>
      <c r="E830" s="62"/>
      <c r="F830" s="63"/>
      <c r="G830" s="64"/>
    </row>
    <row r="831" spans="1:10" s="2" customFormat="1" x14ac:dyDescent="0.25">
      <c r="A831" s="7"/>
      <c r="B831" s="16" t="s">
        <v>9</v>
      </c>
      <c r="C831" s="17"/>
      <c r="D831" s="17"/>
      <c r="E831" s="18"/>
      <c r="F831" s="19"/>
      <c r="G831" s="20"/>
    </row>
    <row r="832" spans="1:10" s="2" customFormat="1" ht="34.5" x14ac:dyDescent="0.25">
      <c r="A832" s="7">
        <v>1</v>
      </c>
      <c r="B832" s="26" t="s">
        <v>16</v>
      </c>
      <c r="C832" s="7" t="s">
        <v>13</v>
      </c>
      <c r="D832" s="18">
        <v>129.6</v>
      </c>
      <c r="E832" s="29">
        <v>0.54524238359999999</v>
      </c>
      <c r="F832" s="19">
        <f t="shared" si="30"/>
        <v>0.7102055256597819</v>
      </c>
      <c r="G832" s="20">
        <f t="shared" si="31"/>
        <v>92.042636125507727</v>
      </c>
    </row>
    <row r="833" spans="1:9" s="2" customFormat="1" ht="34.5" x14ac:dyDescent="0.25">
      <c r="A833" s="7">
        <v>2</v>
      </c>
      <c r="B833" s="26" t="s">
        <v>15</v>
      </c>
      <c r="C833" s="7" t="s">
        <v>13</v>
      </c>
      <c r="D833" s="18">
        <v>14.4</v>
      </c>
      <c r="E833" s="18">
        <v>2.7880380000000002</v>
      </c>
      <c r="F833" s="19">
        <f t="shared" si="30"/>
        <v>3.6315591980869759</v>
      </c>
      <c r="G833" s="20">
        <f t="shared" si="31"/>
        <v>52.294452452452454</v>
      </c>
    </row>
    <row r="834" spans="1:9" s="2" customFormat="1" ht="34.5" x14ac:dyDescent="0.25">
      <c r="A834" s="7">
        <v>3</v>
      </c>
      <c r="B834" s="26" t="s">
        <v>18</v>
      </c>
      <c r="C834" s="7" t="s">
        <v>13</v>
      </c>
      <c r="D834" s="18">
        <v>3.6</v>
      </c>
      <c r="E834" s="18">
        <v>0.70788913200000003</v>
      </c>
      <c r="F834" s="19">
        <f t="shared" si="30"/>
        <v>0.92206106535865195</v>
      </c>
      <c r="G834" s="20">
        <f t="shared" si="31"/>
        <v>3.3194198352911473</v>
      </c>
    </row>
    <row r="835" spans="1:9" s="2" customFormat="1" ht="34.5" x14ac:dyDescent="0.25">
      <c r="A835" s="7">
        <v>4</v>
      </c>
      <c r="B835" s="26" t="s">
        <v>17</v>
      </c>
      <c r="C835" s="7" t="s">
        <v>13</v>
      </c>
      <c r="D835" s="18">
        <v>32.4</v>
      </c>
      <c r="E835" s="18">
        <v>4.9170851999999998</v>
      </c>
      <c r="F835" s="19">
        <f t="shared" si="30"/>
        <v>6.4047498584443021</v>
      </c>
      <c r="G835" s="20">
        <f t="shared" si="31"/>
        <v>207.51389541359538</v>
      </c>
    </row>
    <row r="836" spans="1:9" s="2" customFormat="1" ht="51.75" x14ac:dyDescent="0.25">
      <c r="A836" s="7">
        <v>5</v>
      </c>
      <c r="B836" s="26" t="s">
        <v>200</v>
      </c>
      <c r="C836" s="7" t="s">
        <v>13</v>
      </c>
      <c r="D836" s="18">
        <v>108</v>
      </c>
      <c r="E836" s="18">
        <v>3.0269619834000006</v>
      </c>
      <c r="F836" s="19">
        <f t="shared" si="30"/>
        <v>3.9427696584751954</v>
      </c>
      <c r="G836" s="20">
        <f t="shared" si="31"/>
        <v>425.81912311532113</v>
      </c>
      <c r="I836" s="66"/>
    </row>
    <row r="837" spans="1:9" s="2" customFormat="1" ht="19.5" x14ac:dyDescent="0.25">
      <c r="A837" s="7">
        <v>6</v>
      </c>
      <c r="B837" s="26" t="s">
        <v>24</v>
      </c>
      <c r="C837" s="7" t="s">
        <v>13</v>
      </c>
      <c r="D837" s="18">
        <v>18</v>
      </c>
      <c r="E837" s="18">
        <v>1.0518506999999999</v>
      </c>
      <c r="F837" s="19">
        <f t="shared" si="30"/>
        <v>1.3700882429146317</v>
      </c>
      <c r="G837" s="20">
        <f t="shared" si="31"/>
        <v>24.66158837246337</v>
      </c>
      <c r="I837" s="66"/>
    </row>
    <row r="838" spans="1:9" s="2" customFormat="1" ht="19.5" x14ac:dyDescent="0.25">
      <c r="A838" s="7">
        <v>7</v>
      </c>
      <c r="B838" s="30" t="s">
        <v>25</v>
      </c>
      <c r="C838" s="31" t="s">
        <v>13</v>
      </c>
      <c r="D838" s="18">
        <v>36</v>
      </c>
      <c r="E838" s="18">
        <v>7.3289762000000014</v>
      </c>
      <c r="F838" s="19">
        <f t="shared" si="30"/>
        <v>9.5463587410467632</v>
      </c>
      <c r="G838" s="20">
        <f t="shared" si="31"/>
        <v>343.66891467768346</v>
      </c>
      <c r="I838" s="66"/>
    </row>
    <row r="839" spans="1:9" s="2" customFormat="1" ht="19.5" x14ac:dyDescent="0.25">
      <c r="A839" s="7">
        <v>8</v>
      </c>
      <c r="B839" s="30" t="s">
        <v>26</v>
      </c>
      <c r="C839" s="32" t="s">
        <v>13</v>
      </c>
      <c r="D839" s="18">
        <v>72</v>
      </c>
      <c r="E839" s="18">
        <v>7.3289762000000014</v>
      </c>
      <c r="F839" s="19">
        <f t="shared" si="30"/>
        <v>9.5463587410467632</v>
      </c>
      <c r="G839" s="20">
        <f t="shared" si="31"/>
        <v>687.33782935536692</v>
      </c>
      <c r="I839" s="66"/>
    </row>
    <row r="840" spans="1:9" s="2" customFormat="1" ht="34.5" x14ac:dyDescent="0.25">
      <c r="A840" s="7">
        <v>9</v>
      </c>
      <c r="B840" s="33" t="s">
        <v>29</v>
      </c>
      <c r="C840" s="7" t="s">
        <v>13</v>
      </c>
      <c r="D840" s="34">
        <v>180</v>
      </c>
      <c r="E840" s="18">
        <v>0.36722263199999999</v>
      </c>
      <c r="F840" s="19">
        <f t="shared" si="30"/>
        <v>0.47832587898203272</v>
      </c>
      <c r="G840" s="20">
        <f t="shared" si="31"/>
        <v>86.098658216765884</v>
      </c>
      <c r="I840" s="66"/>
    </row>
    <row r="841" spans="1:9" s="2" customFormat="1" x14ac:dyDescent="0.25">
      <c r="A841" s="7"/>
      <c r="B841" s="35" t="s">
        <v>34</v>
      </c>
      <c r="C841" s="36"/>
      <c r="D841" s="36"/>
      <c r="E841" s="18"/>
      <c r="F841" s="19"/>
      <c r="G841" s="20"/>
      <c r="I841" s="66"/>
    </row>
    <row r="842" spans="1:9" s="2" customFormat="1" x14ac:dyDescent="0.25">
      <c r="A842" s="7">
        <v>1</v>
      </c>
      <c r="B842" s="23" t="s">
        <v>201</v>
      </c>
      <c r="C842" s="24" t="s">
        <v>11</v>
      </c>
      <c r="D842" s="25">
        <v>720</v>
      </c>
      <c r="E842" s="18">
        <v>0.37368960000000001</v>
      </c>
      <c r="F842" s="19">
        <f t="shared" si="30"/>
        <v>0.4867494288490482</v>
      </c>
      <c r="G842" s="20">
        <f t="shared" si="31"/>
        <v>350.45958877131471</v>
      </c>
      <c r="I842" s="66"/>
    </row>
    <row r="843" spans="1:9" s="2" customFormat="1" x14ac:dyDescent="0.25">
      <c r="A843" s="7">
        <v>2</v>
      </c>
      <c r="B843" s="37" t="s">
        <v>202</v>
      </c>
      <c r="C843" s="32" t="s">
        <v>41</v>
      </c>
      <c r="D843" s="38">
        <v>6</v>
      </c>
      <c r="E843" s="18">
        <v>6.8087518400000011</v>
      </c>
      <c r="F843" s="19">
        <f t="shared" si="30"/>
        <v>8.8687404447298146</v>
      </c>
      <c r="G843" s="20">
        <f t="shared" si="31"/>
        <v>53.212442668378884</v>
      </c>
      <c r="I843" s="66"/>
    </row>
    <row r="844" spans="1:9" s="2" customFormat="1" x14ac:dyDescent="0.25">
      <c r="A844" s="7">
        <v>3</v>
      </c>
      <c r="B844" s="37" t="s">
        <v>203</v>
      </c>
      <c r="C844" s="32" t="s">
        <v>41</v>
      </c>
      <c r="D844" s="38">
        <v>5</v>
      </c>
      <c r="E844" s="18">
        <v>5.6557518400000006</v>
      </c>
      <c r="F844" s="19">
        <f t="shared" si="30"/>
        <v>7.3669001701731966</v>
      </c>
      <c r="G844" s="20">
        <f t="shared" si="31"/>
        <v>36.834500850865986</v>
      </c>
    </row>
    <row r="845" spans="1:9" s="2" customFormat="1" x14ac:dyDescent="0.25">
      <c r="A845" s="7">
        <v>4</v>
      </c>
      <c r="B845" s="37" t="s">
        <v>204</v>
      </c>
      <c r="C845" s="32" t="s">
        <v>41</v>
      </c>
      <c r="D845" s="38">
        <v>10</v>
      </c>
      <c r="E845" s="18">
        <v>4.5027518400000002</v>
      </c>
      <c r="F845" s="19">
        <f t="shared" si="30"/>
        <v>5.8650598956165787</v>
      </c>
      <c r="G845" s="20">
        <f t="shared" si="31"/>
        <v>58.650598956165787</v>
      </c>
    </row>
    <row r="846" spans="1:9" s="2" customFormat="1" x14ac:dyDescent="0.25">
      <c r="A846" s="7">
        <v>5</v>
      </c>
      <c r="B846" s="37" t="s">
        <v>205</v>
      </c>
      <c r="C846" s="32" t="s">
        <v>41</v>
      </c>
      <c r="D846" s="38">
        <v>5</v>
      </c>
      <c r="E846" s="67">
        <v>3.9262518400000004</v>
      </c>
      <c r="F846" s="19">
        <f t="shared" si="30"/>
        <v>5.1141397583382702</v>
      </c>
      <c r="G846" s="20">
        <f t="shared" si="31"/>
        <v>25.570698791691349</v>
      </c>
      <c r="I846" s="66"/>
    </row>
    <row r="847" spans="1:9" s="2" customFormat="1" x14ac:dyDescent="0.25">
      <c r="A847" s="7">
        <v>6</v>
      </c>
      <c r="B847" s="37" t="s">
        <v>206</v>
      </c>
      <c r="C847" s="32" t="s">
        <v>41</v>
      </c>
      <c r="D847" s="38">
        <v>10</v>
      </c>
      <c r="E847" s="18">
        <v>3.3497518400000001</v>
      </c>
      <c r="F847" s="19">
        <f t="shared" si="30"/>
        <v>4.3632196210599608</v>
      </c>
      <c r="G847" s="20">
        <f t="shared" si="31"/>
        <v>43.632196210599609</v>
      </c>
    </row>
    <row r="848" spans="1:9" s="2" customFormat="1" x14ac:dyDescent="0.25">
      <c r="A848" s="7">
        <v>7</v>
      </c>
      <c r="B848" s="37" t="s">
        <v>207</v>
      </c>
      <c r="C848" s="32" t="s">
        <v>41</v>
      </c>
      <c r="D848" s="38">
        <v>15</v>
      </c>
      <c r="E848" s="18">
        <v>2.7732518400000004</v>
      </c>
      <c r="F848" s="19">
        <f t="shared" si="30"/>
        <v>3.6122994837816527</v>
      </c>
      <c r="G848" s="20">
        <f t="shared" si="31"/>
        <v>54.184492256724788</v>
      </c>
    </row>
    <row r="849" spans="1:10" s="2" customFormat="1" x14ac:dyDescent="0.25">
      <c r="A849" s="7">
        <v>8</v>
      </c>
      <c r="B849" s="37" t="s">
        <v>208</v>
      </c>
      <c r="C849" s="32" t="s">
        <v>41</v>
      </c>
      <c r="D849" s="38">
        <v>30</v>
      </c>
      <c r="E849" s="18">
        <v>2.1967518400000001</v>
      </c>
      <c r="F849" s="19">
        <f t="shared" si="30"/>
        <v>2.8613793465033432</v>
      </c>
      <c r="G849" s="20">
        <f t="shared" si="31"/>
        <v>85.841380395100302</v>
      </c>
    </row>
    <row r="850" spans="1:10" s="68" customFormat="1" x14ac:dyDescent="0.25">
      <c r="A850" s="7">
        <v>9</v>
      </c>
      <c r="B850" s="37" t="s">
        <v>209</v>
      </c>
      <c r="C850" s="32" t="s">
        <v>41</v>
      </c>
      <c r="D850" s="38">
        <v>15</v>
      </c>
      <c r="E850" s="18">
        <v>1.9661518400000002</v>
      </c>
      <c r="F850" s="19">
        <f t="shared" si="30"/>
        <v>2.56101129159202</v>
      </c>
      <c r="G850" s="20">
        <f t="shared" si="31"/>
        <v>38.415169373880303</v>
      </c>
      <c r="I850" s="69"/>
    </row>
    <row r="851" spans="1:10" s="2" customFormat="1" x14ac:dyDescent="0.25">
      <c r="A851" s="7">
        <v>10</v>
      </c>
      <c r="B851" s="37" t="s">
        <v>104</v>
      </c>
      <c r="C851" s="32" t="s">
        <v>41</v>
      </c>
      <c r="D851" s="38">
        <v>1</v>
      </c>
      <c r="E851" s="18">
        <v>1.9661518400000002</v>
      </c>
      <c r="F851" s="19">
        <f t="shared" si="30"/>
        <v>2.56101129159202</v>
      </c>
      <c r="G851" s="20">
        <f t="shared" si="31"/>
        <v>2.56101129159202</v>
      </c>
      <c r="I851" s="66"/>
    </row>
    <row r="852" spans="1:10" s="2" customFormat="1" x14ac:dyDescent="0.25">
      <c r="A852" s="7">
        <v>11</v>
      </c>
      <c r="B852" s="47" t="s">
        <v>210</v>
      </c>
      <c r="C852" s="48" t="s">
        <v>41</v>
      </c>
      <c r="D852" s="50">
        <v>720</v>
      </c>
      <c r="E852" s="18">
        <v>1.38965184</v>
      </c>
      <c r="F852" s="19">
        <f t="shared" si="30"/>
        <v>1.810091154313711</v>
      </c>
      <c r="G852" s="20">
        <f t="shared" si="31"/>
        <v>1303.265631105872</v>
      </c>
      <c r="I852" s="66"/>
    </row>
    <row r="853" spans="1:10" s="2" customFormat="1" ht="34.5" x14ac:dyDescent="0.25">
      <c r="A853" s="7">
        <v>12</v>
      </c>
      <c r="B853" s="23" t="s">
        <v>211</v>
      </c>
      <c r="C853" s="24" t="s">
        <v>11</v>
      </c>
      <c r="D853" s="25">
        <v>720</v>
      </c>
      <c r="E853" s="18">
        <v>6.4742334999999998E-2</v>
      </c>
      <c r="F853" s="19">
        <f t="shared" si="30"/>
        <v>8.4330135448253699E-2</v>
      </c>
      <c r="G853" s="20">
        <f t="shared" si="31"/>
        <v>60.717697522742661</v>
      </c>
    </row>
    <row r="854" spans="1:10" s="2" customFormat="1" x14ac:dyDescent="0.25">
      <c r="A854" s="7"/>
      <c r="B854" s="74" t="s">
        <v>212</v>
      </c>
      <c r="C854" s="75"/>
      <c r="D854" s="75"/>
      <c r="E854" s="18"/>
      <c r="F854" s="19"/>
      <c r="G854" s="20"/>
      <c r="I854" s="66"/>
    </row>
    <row r="855" spans="1:10" s="2" customFormat="1" x14ac:dyDescent="0.25">
      <c r="A855" s="7">
        <v>1</v>
      </c>
      <c r="B855" s="47" t="s">
        <v>213</v>
      </c>
      <c r="C855" s="48" t="s">
        <v>41</v>
      </c>
      <c r="D855" s="50">
        <v>120</v>
      </c>
      <c r="E855" s="18">
        <v>7.5567488000000003</v>
      </c>
      <c r="F855" s="19">
        <f t="shared" si="30"/>
        <v>9.8430439657826465</v>
      </c>
      <c r="G855" s="20">
        <f>+F855*D855</f>
        <v>1181.1652758939176</v>
      </c>
      <c r="H855" s="2">
        <v>6.11</v>
      </c>
      <c r="I855" s="66"/>
      <c r="J855" s="28"/>
    </row>
    <row r="856" spans="1:10" s="2" customFormat="1" x14ac:dyDescent="0.25">
      <c r="A856" s="7">
        <v>2</v>
      </c>
      <c r="B856" s="47" t="s">
        <v>214</v>
      </c>
      <c r="C856" s="48" t="s">
        <v>41</v>
      </c>
      <c r="D856" s="50">
        <v>240</v>
      </c>
      <c r="E856" s="53">
        <v>1.5049518400000002</v>
      </c>
      <c r="F856" s="19">
        <f t="shared" si="30"/>
        <v>1.9602751817693729</v>
      </c>
      <c r="G856" s="20">
        <f>+F856*D856</f>
        <v>470.4660436246495</v>
      </c>
      <c r="H856" s="54">
        <v>0.4</v>
      </c>
      <c r="I856" s="54"/>
      <c r="J856" s="54"/>
    </row>
    <row r="857" spans="1:10" s="2" customFormat="1" x14ac:dyDescent="0.25">
      <c r="A857" s="7">
        <v>3</v>
      </c>
      <c r="B857" s="47" t="s">
        <v>215</v>
      </c>
      <c r="C857" s="48" t="s">
        <v>41</v>
      </c>
      <c r="D857" s="50">
        <v>120</v>
      </c>
      <c r="E857" s="18">
        <v>2.3682488000000004</v>
      </c>
      <c r="F857" s="19">
        <f t="shared" si="30"/>
        <v>3.0847627302778671</v>
      </c>
      <c r="G857" s="20">
        <f t="shared" si="31"/>
        <v>370.17152763334406</v>
      </c>
      <c r="I857" s="66"/>
      <c r="J857" s="28"/>
    </row>
    <row r="858" spans="1:10" s="2" customFormat="1" x14ac:dyDescent="0.25">
      <c r="A858" s="7">
        <v>4</v>
      </c>
      <c r="B858" s="37" t="s">
        <v>216</v>
      </c>
      <c r="C858" s="32" t="s">
        <v>41</v>
      </c>
      <c r="D858" s="38">
        <v>120</v>
      </c>
      <c r="E858" s="29">
        <v>2.2414187999999999</v>
      </c>
      <c r="F858" s="19">
        <f t="shared" si="30"/>
        <v>2.9195603000766384</v>
      </c>
      <c r="G858" s="20">
        <f t="shared" si="31"/>
        <v>350.34723600919659</v>
      </c>
    </row>
    <row r="859" spans="1:10" s="2" customFormat="1" x14ac:dyDescent="0.25">
      <c r="A859" s="7">
        <v>5</v>
      </c>
      <c r="B859" s="47" t="s">
        <v>217</v>
      </c>
      <c r="C859" s="48" t="s">
        <v>41</v>
      </c>
      <c r="D859" s="50">
        <v>240</v>
      </c>
      <c r="E859" s="18">
        <v>1.3320018400000002</v>
      </c>
      <c r="F859" s="19">
        <f t="shared" si="30"/>
        <v>1.7349991405858805</v>
      </c>
      <c r="G859" s="20">
        <f t="shared" si="31"/>
        <v>416.3997937406113</v>
      </c>
      <c r="I859" s="66"/>
    </row>
    <row r="860" spans="1:10" s="2" customFormat="1" x14ac:dyDescent="0.25">
      <c r="A860" s="7">
        <v>6</v>
      </c>
      <c r="B860" s="47" t="s">
        <v>218</v>
      </c>
      <c r="C860" s="48" t="s">
        <v>41</v>
      </c>
      <c r="D860" s="50">
        <v>120</v>
      </c>
      <c r="E860" s="18">
        <v>1.7355518400000001</v>
      </c>
      <c r="F860" s="19">
        <f t="shared" si="30"/>
        <v>2.2606432366806963</v>
      </c>
      <c r="G860" s="20">
        <f t="shared" si="31"/>
        <v>271.27718840168359</v>
      </c>
      <c r="I860" s="66"/>
    </row>
    <row r="861" spans="1:10" s="2" customFormat="1" x14ac:dyDescent="0.25">
      <c r="A861" s="7">
        <v>7</v>
      </c>
      <c r="B861" s="47" t="s">
        <v>219</v>
      </c>
      <c r="C861" s="48" t="s">
        <v>41</v>
      </c>
      <c r="D861" s="50">
        <v>120</v>
      </c>
      <c r="E861" s="18">
        <v>2.42735184</v>
      </c>
      <c r="F861" s="19">
        <f t="shared" si="30"/>
        <v>3.1617474014146669</v>
      </c>
      <c r="G861" s="20">
        <f t="shared" si="31"/>
        <v>379.40968816976005</v>
      </c>
      <c r="I861" s="66"/>
    </row>
    <row r="862" spans="1:10" s="2" customFormat="1" x14ac:dyDescent="0.25">
      <c r="A862" s="7">
        <v>8</v>
      </c>
      <c r="B862" s="71" t="s">
        <v>220</v>
      </c>
      <c r="C862" s="76" t="s">
        <v>41</v>
      </c>
      <c r="D862" s="77">
        <v>120</v>
      </c>
      <c r="E862" s="18">
        <v>47.44</v>
      </c>
      <c r="F862" s="19">
        <f t="shared" si="30"/>
        <v>61.792977124862041</v>
      </c>
      <c r="G862" s="20">
        <f t="shared" si="31"/>
        <v>7415.1572549834445</v>
      </c>
      <c r="I862" s="66"/>
    </row>
    <row r="863" spans="1:10" s="2" customFormat="1" x14ac:dyDescent="0.25">
      <c r="A863" s="7">
        <v>9</v>
      </c>
      <c r="B863" s="78" t="s">
        <v>221</v>
      </c>
      <c r="C863" s="79" t="s">
        <v>11</v>
      </c>
      <c r="D863" s="80">
        <v>720</v>
      </c>
      <c r="E863" s="18">
        <v>0.47849730000000001</v>
      </c>
      <c r="F863" s="19">
        <f t="shared" si="30"/>
        <v>0.62326670980624477</v>
      </c>
      <c r="G863" s="20">
        <f t="shared" si="31"/>
        <v>448.75203106049622</v>
      </c>
      <c r="I863" s="66"/>
    </row>
    <row r="864" spans="1:10" s="2" customFormat="1" ht="34.5" x14ac:dyDescent="0.25">
      <c r="A864" s="7">
        <v>10</v>
      </c>
      <c r="B864" s="30" t="s">
        <v>222</v>
      </c>
      <c r="C864" s="81" t="s">
        <v>41</v>
      </c>
      <c r="D864" s="82">
        <v>120</v>
      </c>
      <c r="E864" s="18">
        <v>0.97040758000000005</v>
      </c>
      <c r="F864" s="19">
        <f t="shared" si="30"/>
        <v>1.2640044981604708</v>
      </c>
      <c r="G864" s="20">
        <f t="shared" si="31"/>
        <v>151.68053977925649</v>
      </c>
      <c r="I864" s="66"/>
    </row>
    <row r="865" spans="1:11" s="2" customFormat="1" ht="34.5" x14ac:dyDescent="0.25">
      <c r="A865" s="7">
        <v>11</v>
      </c>
      <c r="B865" s="71" t="s">
        <v>223</v>
      </c>
      <c r="C865" s="83" t="s">
        <v>41</v>
      </c>
      <c r="D865" s="84">
        <v>120</v>
      </c>
      <c r="E865" s="18">
        <v>0.66399359999999996</v>
      </c>
      <c r="F865" s="19">
        <f t="shared" si="30"/>
        <v>0.8648849354100927</v>
      </c>
      <c r="G865" s="20">
        <f t="shared" si="31"/>
        <v>103.78619224921113</v>
      </c>
      <c r="I865" s="66"/>
    </row>
    <row r="866" spans="1:11" s="2" customFormat="1" ht="34.5" x14ac:dyDescent="0.25">
      <c r="A866" s="7">
        <v>12</v>
      </c>
      <c r="B866" s="71" t="s">
        <v>224</v>
      </c>
      <c r="C866" s="83" t="s">
        <v>13</v>
      </c>
      <c r="D866" s="73">
        <f>15.4+29.04</f>
        <v>44.44</v>
      </c>
      <c r="E866" s="18">
        <v>7.3593248000000013</v>
      </c>
      <c r="F866" s="19">
        <f t="shared" si="30"/>
        <v>9.5858893132552705</v>
      </c>
      <c r="G866" s="20">
        <f t="shared" si="31"/>
        <v>425.99692108106422</v>
      </c>
      <c r="I866" s="66"/>
    </row>
    <row r="867" spans="1:11" s="2" customFormat="1" x14ac:dyDescent="0.25">
      <c r="A867" s="7"/>
      <c r="B867" s="85" t="s">
        <v>225</v>
      </c>
      <c r="C867" s="86"/>
      <c r="D867" s="19"/>
      <c r="E867" s="53"/>
      <c r="F867" s="19"/>
      <c r="G867" s="6">
        <f>SUM(G8:G866)</f>
        <v>124115.57746734984</v>
      </c>
      <c r="H867" s="54"/>
      <c r="I867" s="54"/>
      <c r="J867" s="54"/>
    </row>
    <row r="868" spans="1:11" s="2" customFormat="1" x14ac:dyDescent="0.25">
      <c r="A868" s="7"/>
      <c r="B868" s="85" t="s">
        <v>226</v>
      </c>
      <c r="C868" s="86"/>
      <c r="D868" s="19"/>
      <c r="E868" s="53"/>
      <c r="F868" s="19"/>
      <c r="G868" s="20">
        <f>+G867*0.2</f>
        <v>24823.11549346997</v>
      </c>
      <c r="H868" s="87"/>
      <c r="I868" s="54"/>
    </row>
    <row r="869" spans="1:11" s="95" customFormat="1" x14ac:dyDescent="0.25">
      <c r="A869" s="88"/>
      <c r="B869" s="89" t="s">
        <v>225</v>
      </c>
      <c r="C869" s="90"/>
      <c r="D869" s="91"/>
      <c r="E869" s="92"/>
      <c r="F869" s="91"/>
      <c r="G869" s="93">
        <f>+G868+G867</f>
        <v>148938.69296081981</v>
      </c>
      <c r="H869" s="94">
        <f>+I869-J870</f>
        <v>148938.73174669436</v>
      </c>
      <c r="I869" s="94">
        <f>+'[1]AMPOP '!I33</f>
        <v>148938.73174669436</v>
      </c>
    </row>
    <row r="870" spans="1:11" s="1" customFormat="1" ht="17.25" customHeight="1" x14ac:dyDescent="0.3">
      <c r="C870" s="2"/>
      <c r="D870" s="2"/>
      <c r="E870" s="2"/>
      <c r="G870" s="20"/>
      <c r="H870" s="3"/>
      <c r="I870" s="3">
        <f>+'[1]AMPOP '!H47</f>
        <v>0</v>
      </c>
      <c r="J870" s="96">
        <f>+I870*1.015*1.2</f>
        <v>0</v>
      </c>
      <c r="K870" s="3"/>
    </row>
    <row r="871" spans="1:11" ht="15.75" customHeight="1" x14ac:dyDescent="0.3"/>
    <row r="872" spans="1:11" ht="15.75" customHeight="1" x14ac:dyDescent="0.3">
      <c r="G872" s="97">
        <f>+H869-G869</f>
        <v>3.8785874552559108E-2</v>
      </c>
      <c r="H872" s="4">
        <f>+H869/G869</f>
        <v>1.0000002604150324</v>
      </c>
      <c r="K872" s="97"/>
    </row>
    <row r="874" spans="1:11" ht="15.75" customHeight="1" x14ac:dyDescent="0.3"/>
    <row r="877" spans="1:11" ht="15.75" customHeight="1" x14ac:dyDescent="0.3"/>
  </sheetData>
  <mergeCells count="2">
    <mergeCell ref="A2:G2"/>
    <mergeCell ref="A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Gnumner</dc:creator>
  <cp:lastModifiedBy>Gnumner</cp:lastModifiedBy>
  <dcterms:created xsi:type="dcterms:W3CDTF">2026-06-02T11:41:44Z</dcterms:created>
  <dcterms:modified xsi:type="dcterms:W3CDTF">2026-06-02T12:01:14Z</dcterms:modified>
</cp:coreProperties>
</file>